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4" documentId="8_{3A25BED9-CCBF-4195-A319-000328A30297}" xr6:coauthVersionLast="47" xr6:coauthVersionMax="47" xr10:uidLastSave="{3CCE7316-019F-4257-9E03-BEB7B370D214}"/>
  <bookViews>
    <workbookView xWindow="-120" yWindow="-120" windowWidth="29040" windowHeight="15720" xr2:uid="{F50EBDA9-D3C2-4A16-A62E-8F1E62F34F40}"/>
  </bookViews>
  <sheets>
    <sheet name="David Smith"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97" i="5" l="1"/>
  <c r="B97" i="5"/>
  <c r="C97" i="5"/>
  <c r="A96" i="5"/>
  <c r="B96" i="5"/>
  <c r="P8" i="3" s="1" a="1"/>
  <c r="P8" i="3" s="1"/>
  <c r="C96" i="5"/>
  <c r="A95" i="5"/>
  <c r="B95" i="5"/>
  <c r="N8" i="3" s="1" a="1"/>
  <c r="N8" i="3" s="1"/>
  <c r="C95" i="5"/>
  <c r="A94" i="5"/>
  <c r="B94" i="5"/>
  <c r="P9" i="3" s="1" a="1"/>
  <c r="P9" i="3" s="1"/>
  <c r="C94" i="5"/>
  <c r="N13" i="3" a="1"/>
  <c r="N13" i="3" s="1"/>
  <c r="P12" i="3" a="1"/>
  <c r="P12" i="3" s="1"/>
  <c r="N12" i="3" a="1"/>
  <c r="N12" i="3" s="1"/>
  <c r="R11" i="3" a="1"/>
  <c r="R11" i="3" s="1"/>
  <c r="P11" i="3" a="1"/>
  <c r="P11" i="3" s="1"/>
  <c r="N11" i="3" a="1"/>
  <c r="N11" i="3" s="1"/>
  <c r="R10" i="3" a="1"/>
  <c r="R10" i="3" s="1"/>
  <c r="P10" i="3" a="1"/>
  <c r="P10" i="3" s="1"/>
  <c r="N10" i="3" a="1"/>
  <c r="N10" i="3" s="1"/>
  <c r="R9" i="3" a="1"/>
  <c r="R9" i="3" s="1"/>
  <c r="N9" i="3" a="1"/>
  <c r="N9" i="3" s="1"/>
  <c r="R8" i="3" a="1"/>
  <c r="R8" i="3" s="1"/>
  <c r="R7" i="3" a="1"/>
  <c r="R7" i="3" s="1"/>
  <c r="P7" i="3" a="1"/>
  <c r="P7" i="3" s="1"/>
  <c r="R6" i="3" a="1"/>
  <c r="R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3" i="5"/>
  <c r="R12" i="3" l="1" a="1"/>
  <c r="R12" i="3" s="1"/>
  <c r="P6" i="3" a="1"/>
  <c r="P6" i="3" s="1"/>
  <c r="P13" i="3" a="1"/>
  <c r="P13" i="3" s="1"/>
  <c r="R13" i="3" a="1"/>
  <c r="R13" i="3" s="1"/>
  <c r="N7" i="3" a="1"/>
  <c r="N7" i="3" s="1"/>
  <c r="N14" i="3" a="1"/>
  <c r="N14"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6" i="2" l="1"/>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785" i="2"/>
  <c r="AL525" i="2"/>
  <c r="AL445" i="2"/>
  <c r="AL405" i="2"/>
  <c r="AL365" i="2"/>
  <c r="AL345" i="2"/>
  <c r="AL325" i="2"/>
  <c r="AL285" i="2"/>
  <c r="AL265" i="2"/>
  <c r="AL245"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65" i="2"/>
  <c r="AL745" i="2"/>
  <c r="AL725" i="2"/>
  <c r="AL705" i="2"/>
  <c r="AL685" i="2"/>
  <c r="AL665" i="2"/>
  <c r="AL645" i="2"/>
  <c r="AL625" i="2"/>
  <c r="AL605" i="2"/>
  <c r="AL585" i="2"/>
  <c r="AL565" i="2"/>
  <c r="AL545" i="2"/>
  <c r="AL505" i="2"/>
  <c r="AL485" i="2"/>
  <c r="AL465" i="2"/>
  <c r="AL425" i="2"/>
  <c r="AL385" i="2"/>
  <c r="AL305" i="2"/>
  <c r="AL205"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942" i="2"/>
  <c r="AL922" i="2"/>
  <c r="AL902" i="2"/>
  <c r="AL882" i="2"/>
  <c r="AL862" i="2"/>
  <c r="AL842" i="2"/>
  <c r="AL822" i="2"/>
  <c r="AL802" i="2"/>
  <c r="AL782" i="2"/>
  <c r="AL762" i="2"/>
  <c r="AL742" i="2"/>
  <c r="AL722" i="2"/>
  <c r="AL702" i="2"/>
  <c r="AL682" i="2"/>
  <c r="AL662" i="2"/>
  <c r="AL642" i="2"/>
  <c r="AL622" i="2"/>
  <c r="AL602" i="2"/>
  <c r="AL582" i="2"/>
  <c r="AL562" i="2"/>
  <c r="AL542" i="2"/>
  <c r="AL522" i="2"/>
  <c r="AL502" i="2"/>
  <c r="AL482" i="2"/>
  <c r="AL462" i="2"/>
  <c r="AL442" i="2"/>
  <c r="AL422" i="2"/>
  <c r="AL402" i="2"/>
  <c r="AL382" i="2"/>
  <c r="AL362" i="2"/>
  <c r="AL342" i="2"/>
  <c r="AL322" i="2"/>
  <c r="AL302" i="2"/>
  <c r="AL282" i="2"/>
  <c r="AL262" i="2"/>
  <c r="AL242" i="2"/>
  <c r="AL222" i="2"/>
  <c r="AL202" i="2"/>
  <c r="AL182" i="2"/>
  <c r="AL162" i="2"/>
  <c r="AL142" i="2"/>
  <c r="AL122" i="2"/>
  <c r="AL102" i="2"/>
  <c r="AL82" i="2"/>
  <c r="AL62" i="2"/>
  <c r="AL42" i="2"/>
  <c r="AL22" i="2"/>
  <c r="AL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15" i="2"/>
  <c r="AL895" i="2"/>
  <c r="AL875" i="2"/>
  <c r="AL835" i="2"/>
  <c r="AL815" i="2"/>
  <c r="AL795" i="2"/>
  <c r="AL775" i="2"/>
  <c r="AL755" i="2"/>
  <c r="AL735" i="2"/>
  <c r="AL715" i="2"/>
  <c r="AL695" i="2"/>
  <c r="AL675" i="2"/>
  <c r="AL655"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 i="2"/>
  <c r="AL128" i="2"/>
  <c r="AL108" i="2"/>
  <c r="AL88" i="2"/>
  <c r="AL68" i="2"/>
  <c r="AL48" i="2"/>
  <c r="AL28" i="2"/>
  <c r="AL8"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1451" i="2"/>
  <c r="AL1381" i="2"/>
  <c r="AL1314" i="2"/>
  <c r="AL1251" i="2"/>
  <c r="AL1181" i="2"/>
  <c r="AL1114" i="2"/>
  <c r="AL1051" i="2"/>
  <c r="AL981" i="2"/>
  <c r="AL919" i="2"/>
  <c r="AL854" i="2"/>
  <c r="AL791" i="2"/>
  <c r="AL721" i="2"/>
  <c r="AL654" i="2"/>
  <c r="AL599" i="2"/>
  <c r="AL554" i="2"/>
  <c r="AL511" i="2"/>
  <c r="AL467" i="2"/>
  <c r="AL421" i="2"/>
  <c r="AL375" i="2"/>
  <c r="AL332" i="2"/>
  <c r="AL290" i="2"/>
  <c r="AL247" i="2"/>
  <c r="AL210" i="2"/>
  <c r="AL174" i="2"/>
  <c r="AL145" i="2"/>
  <c r="AL114" i="2"/>
  <c r="AL84" i="2"/>
  <c r="AL53" i="2"/>
  <c r="AL23" i="2"/>
  <c r="AL1450" i="2"/>
  <c r="AL1379" i="2"/>
  <c r="AL1312" i="2"/>
  <c r="AL1250" i="2"/>
  <c r="AL1179" i="2"/>
  <c r="AL1112" i="2"/>
  <c r="AL1050" i="2"/>
  <c r="AL979" i="2"/>
  <c r="AL914" i="2"/>
  <c r="AL852" i="2"/>
  <c r="AL790" i="2"/>
  <c r="AL719" i="2"/>
  <c r="AL652" i="2"/>
  <c r="AL595" i="2"/>
  <c r="AL552" i="2"/>
  <c r="AL510" i="2"/>
  <c r="AL464" i="2"/>
  <c r="AL419" i="2"/>
  <c r="AL374" i="2"/>
  <c r="AL331" i="2"/>
  <c r="AL287" i="2"/>
  <c r="AL244" i="2"/>
  <c r="AL207" i="2"/>
  <c r="AL173" i="2"/>
  <c r="AL144" i="2"/>
  <c r="AL113" i="2"/>
  <c r="AL83" i="2"/>
  <c r="AL52" i="2"/>
  <c r="AL21" i="2"/>
  <c r="AL781" i="2"/>
  <c r="AL461" i="2"/>
  <c r="AL372" i="2"/>
  <c r="AL330" i="2"/>
  <c r="AL241" i="2"/>
  <c r="AL204" i="2"/>
  <c r="AL172" i="2"/>
  <c r="AL143" i="2"/>
  <c r="AL112" i="2"/>
  <c r="AL51" i="2"/>
  <c r="AL19" i="2"/>
  <c r="AL444" i="2"/>
  <c r="AL1441" i="2"/>
  <c r="AL1374" i="2"/>
  <c r="AL1311" i="2"/>
  <c r="AL1241" i="2"/>
  <c r="AL1174" i="2"/>
  <c r="AL1111" i="2"/>
  <c r="AL1041" i="2"/>
  <c r="AL974" i="2"/>
  <c r="AL912" i="2"/>
  <c r="AL851" i="2"/>
  <c r="AL714" i="2"/>
  <c r="AL651" i="2"/>
  <c r="AL594" i="2"/>
  <c r="AL551" i="2"/>
  <c r="AL507" i="2"/>
  <c r="AL415" i="2"/>
  <c r="AL284" i="2"/>
  <c r="AL81" i="2"/>
  <c r="AL1439" i="2"/>
  <c r="AL1372" i="2"/>
  <c r="AL1310" i="2"/>
  <c r="AL1239" i="2"/>
  <c r="AL1172" i="2"/>
  <c r="AL1110" i="2"/>
  <c r="AL1039" i="2"/>
  <c r="AL972" i="2"/>
  <c r="AL911" i="2"/>
  <c r="AL850" i="2"/>
  <c r="AL779" i="2"/>
  <c r="AL712" i="2"/>
  <c r="AL650" i="2"/>
  <c r="AL592" i="2"/>
  <c r="AL550" i="2"/>
  <c r="AL504" i="2"/>
  <c r="AL459" i="2"/>
  <c r="AL414" i="2"/>
  <c r="AL371" i="2"/>
  <c r="AL327" i="2"/>
  <c r="AL281" i="2"/>
  <c r="AL239" i="2"/>
  <c r="AL201" i="2"/>
  <c r="AL171" i="2"/>
  <c r="AL141" i="2"/>
  <c r="AL111" i="2"/>
  <c r="AL79" i="2"/>
  <c r="AL50" i="2"/>
  <c r="AL18" i="2"/>
  <c r="AL1431" i="2"/>
  <c r="AL1161" i="2"/>
  <c r="AL961" i="2"/>
  <c r="AL701" i="2"/>
  <c r="AL541" i="2"/>
  <c r="AL410" i="2"/>
  <c r="AL274" i="2"/>
  <c r="AL167" i="2"/>
  <c r="AL105" i="2"/>
  <c r="AL13" i="2"/>
  <c r="AL104" i="2"/>
  <c r="AL12" i="2"/>
  <c r="AL1491" i="2"/>
  <c r="AL1221" i="2"/>
  <c r="AL1154" i="2"/>
  <c r="AL1091" i="2"/>
  <c r="AL1021" i="2"/>
  <c r="AL892" i="2"/>
  <c r="AL761" i="2"/>
  <c r="AL632" i="2"/>
  <c r="AL535" i="2"/>
  <c r="AL404" i="2"/>
  <c r="AL271" i="2"/>
  <c r="AL164" i="2"/>
  <c r="AL41" i="2"/>
  <c r="AL1352" i="2"/>
  <c r="AL1019" i="2"/>
  <c r="AL759" i="2"/>
  <c r="AL534" i="2"/>
  <c r="AL312" i="2"/>
  <c r="AL132" i="2"/>
  <c r="AL1434" i="2"/>
  <c r="AL1371" i="2"/>
  <c r="AL1301" i="2"/>
  <c r="AL1234" i="2"/>
  <c r="AL1171" i="2"/>
  <c r="AL1101" i="2"/>
  <c r="AL1034" i="2"/>
  <c r="AL971" i="2"/>
  <c r="AL910" i="2"/>
  <c r="AL841" i="2"/>
  <c r="AL774" i="2"/>
  <c r="AL711" i="2"/>
  <c r="AL641" i="2"/>
  <c r="AL591" i="2"/>
  <c r="AL547" i="2"/>
  <c r="AL501" i="2"/>
  <c r="AL455" i="2"/>
  <c r="AL412" i="2"/>
  <c r="AL370" i="2"/>
  <c r="AL324" i="2"/>
  <c r="AL279" i="2"/>
  <c r="AL235" i="2"/>
  <c r="AL199" i="2"/>
  <c r="AL170" i="2"/>
  <c r="AL139" i="2"/>
  <c r="AL110" i="2"/>
  <c r="AL78" i="2"/>
  <c r="AL47" i="2"/>
  <c r="AL15" i="2"/>
  <c r="AL198" i="2"/>
  <c r="AL107" i="2"/>
  <c r="AL45" i="2"/>
  <c r="AL14" i="2"/>
  <c r="AL1494" i="2"/>
  <c r="AL1294" i="2"/>
  <c r="AL1231" i="2"/>
  <c r="AL1094" i="2"/>
  <c r="AL1031" i="2"/>
  <c r="AL899" i="2"/>
  <c r="AL834" i="2"/>
  <c r="AL771" i="2"/>
  <c r="AL635" i="2"/>
  <c r="AL587" i="2"/>
  <c r="AL495" i="2"/>
  <c r="AL364" i="2"/>
  <c r="AL319" i="2"/>
  <c r="AL233" i="2"/>
  <c r="AL195" i="2"/>
  <c r="AL135" i="2"/>
  <c r="AL74" i="2"/>
  <c r="AL134" i="2"/>
  <c r="AL43" i="2"/>
  <c r="AL1421" i="2"/>
  <c r="AL954" i="2"/>
  <c r="AL581" i="2"/>
  <c r="AL359" i="2"/>
  <c r="AL231" i="2"/>
  <c r="AL103" i="2"/>
  <c r="AL11" i="2"/>
  <c r="AL1419" i="2"/>
  <c r="AL1219" i="2"/>
  <c r="AL1152" i="2"/>
  <c r="AL1090" i="2"/>
  <c r="AL952" i="2"/>
  <c r="AL830" i="2"/>
  <c r="AL692" i="2"/>
  <c r="AL631" i="2"/>
  <c r="AL447" i="2"/>
  <c r="AL355" i="2"/>
  <c r="AL270" i="2"/>
  <c r="AL192" i="2"/>
  <c r="AL101" i="2"/>
  <c r="AL10" i="2"/>
  <c r="AL1481" i="2"/>
  <c r="AL1151" i="2"/>
  <c r="AL1014" i="2"/>
  <c r="AL890" i="2"/>
  <c r="AL754" i="2"/>
  <c r="AL630" i="2"/>
  <c r="AL532" i="2"/>
  <c r="AL399" i="2"/>
  <c r="AL267" i="2"/>
  <c r="AL191" i="2"/>
  <c r="AL131" i="2"/>
  <c r="AL1499" i="2"/>
  <c r="AL1432" i="2"/>
  <c r="AL1370" i="2"/>
  <c r="AL1299" i="2"/>
  <c r="AL1232" i="2"/>
  <c r="AL1170" i="2"/>
  <c r="AL1099" i="2"/>
  <c r="AL1032" i="2"/>
  <c r="AL970" i="2"/>
  <c r="AL901" i="2"/>
  <c r="AL839" i="2"/>
  <c r="AL772" i="2"/>
  <c r="AL710" i="2"/>
  <c r="AL639" i="2"/>
  <c r="AL590" i="2"/>
  <c r="AL544" i="2"/>
  <c r="AL499" i="2"/>
  <c r="AL454" i="2"/>
  <c r="AL411" i="2"/>
  <c r="AL367" i="2"/>
  <c r="AL321" i="2"/>
  <c r="AL275" i="2"/>
  <c r="AL234" i="2"/>
  <c r="AL168" i="2"/>
  <c r="AL138" i="2"/>
  <c r="AL75" i="2"/>
  <c r="AL1361" i="2"/>
  <c r="AL452" i="2"/>
  <c r="AL44" i="2"/>
  <c r="AL1354" i="2"/>
  <c r="AL831" i="2"/>
  <c r="AL450" i="2"/>
  <c r="AL133" i="2"/>
  <c r="AL1290" i="2"/>
  <c r="AL491" i="2"/>
  <c r="AL71" i="2"/>
  <c r="AL1281" i="2"/>
  <c r="AL1492" i="2"/>
  <c r="AL1430" i="2"/>
  <c r="AL1359" i="2"/>
  <c r="AL1292" i="2"/>
  <c r="AL1230" i="2"/>
  <c r="AL1159" i="2"/>
  <c r="AL1092" i="2"/>
  <c r="AL1030" i="2"/>
  <c r="AL959" i="2"/>
  <c r="AL894" i="2"/>
  <c r="AL832" i="2"/>
  <c r="AL770" i="2"/>
  <c r="AL699" i="2"/>
  <c r="AL634" i="2"/>
  <c r="AL584" i="2"/>
  <c r="AL539" i="2"/>
  <c r="AL494" i="2"/>
  <c r="AL451" i="2"/>
  <c r="AL407" i="2"/>
  <c r="AL361" i="2"/>
  <c r="AL315" i="2"/>
  <c r="AL272" i="2"/>
  <c r="AL232" i="2"/>
  <c r="AL194" i="2"/>
  <c r="AL165" i="2"/>
  <c r="AL73" i="2"/>
  <c r="AL1291" i="2"/>
  <c r="AL694" i="2"/>
  <c r="AL492" i="2"/>
  <c r="AL314" i="2"/>
  <c r="AL193" i="2"/>
  <c r="AL72" i="2"/>
  <c r="AL1490" i="2"/>
  <c r="AL891" i="2"/>
  <c r="AL579" i="2"/>
  <c r="AL401" i="2"/>
  <c r="AL230" i="2"/>
  <c r="AL163" i="2"/>
  <c r="AL39" i="2"/>
  <c r="AL1414" i="2"/>
  <c r="AL1214" i="2"/>
  <c r="AL1081" i="2"/>
  <c r="AL951" i="2"/>
  <c r="AL821" i="2"/>
  <c r="AL691" i="2"/>
  <c r="AL575" i="2"/>
  <c r="AL490" i="2"/>
  <c r="AL354" i="2"/>
  <c r="AL227" i="2"/>
  <c r="AL161" i="2"/>
  <c r="AL99" i="2"/>
  <c r="AL1479" i="2"/>
  <c r="AL1412" i="2"/>
  <c r="AL1350" i="2"/>
  <c r="AL1279" i="2"/>
  <c r="AL1212" i="2"/>
  <c r="AL1150" i="2"/>
  <c r="AL1079" i="2"/>
  <c r="AL1012" i="2"/>
  <c r="AL950" i="2"/>
  <c r="AL881" i="2"/>
  <c r="AL819" i="2"/>
  <c r="AL752" i="2"/>
  <c r="AL690" i="2"/>
  <c r="AL621" i="2"/>
  <c r="AL574" i="2"/>
  <c r="AL531" i="2"/>
  <c r="AL487" i="2"/>
  <c r="AL441" i="2"/>
  <c r="AL395" i="2"/>
  <c r="AL352" i="2"/>
  <c r="AL310" i="2"/>
  <c r="AL264" i="2"/>
  <c r="AL225" i="2"/>
  <c r="AL190" i="2"/>
  <c r="AL159" i="2"/>
  <c r="AL130" i="2"/>
  <c r="AL98" i="2"/>
  <c r="AL67" i="2"/>
  <c r="AL35" i="2"/>
  <c r="AL5" i="2"/>
  <c r="AL1332" i="2"/>
  <c r="AL1199" i="2"/>
  <c r="AL1132" i="2"/>
  <c r="AL1070" i="2"/>
  <c r="AL999" i="2"/>
  <c r="AL934" i="2"/>
  <c r="AL871" i="2"/>
  <c r="AL810" i="2"/>
  <c r="AL672" i="2"/>
  <c r="AL567" i="2"/>
  <c r="AL521" i="2"/>
  <c r="AL475" i="2"/>
  <c r="AL390" i="2"/>
  <c r="AL299" i="2"/>
  <c r="AL215" i="2"/>
  <c r="AL153" i="2"/>
  <c r="AL123" i="2"/>
  <c r="AL61" i="2"/>
  <c r="AL1461" i="2"/>
  <c r="AL1194" i="2"/>
  <c r="AL1131" i="2"/>
  <c r="AL1061" i="2"/>
  <c r="AL870" i="2"/>
  <c r="AL734" i="2"/>
  <c r="AL611" i="2"/>
  <c r="AL474" i="2"/>
  <c r="AL295" i="2"/>
  <c r="AL121" i="2"/>
  <c r="AL1474" i="2"/>
  <c r="AL1411" i="2"/>
  <c r="AL1341" i="2"/>
  <c r="AL1274" i="2"/>
  <c r="AL1211" i="2"/>
  <c r="AL1141" i="2"/>
  <c r="AL1074" i="2"/>
  <c r="AL1011" i="2"/>
  <c r="AL941" i="2"/>
  <c r="AL879" i="2"/>
  <c r="AL814" i="2"/>
  <c r="AL751" i="2"/>
  <c r="AL681" i="2"/>
  <c r="AL619" i="2"/>
  <c r="AL572" i="2"/>
  <c r="AL530" i="2"/>
  <c r="AL484" i="2"/>
  <c r="AL439" i="2"/>
  <c r="AL394" i="2"/>
  <c r="AL351" i="2"/>
  <c r="AL307" i="2"/>
  <c r="AL261" i="2"/>
  <c r="AL224" i="2"/>
  <c r="AL187" i="2"/>
  <c r="AL158" i="2"/>
  <c r="AL127" i="2"/>
  <c r="AL95" i="2"/>
  <c r="AL65" i="2"/>
  <c r="AL34" i="2"/>
  <c r="AL4" i="2"/>
  <c r="AL527" i="2"/>
  <c r="AL33" i="2"/>
  <c r="AL1399" i="2"/>
  <c r="AL739" i="2"/>
  <c r="AL432" i="2"/>
  <c r="AL183" i="2"/>
  <c r="AL1261" i="2"/>
  <c r="AL431" i="2"/>
  <c r="AL1472" i="2"/>
  <c r="AL1410" i="2"/>
  <c r="AL1339" i="2"/>
  <c r="AL1272" i="2"/>
  <c r="AL1210" i="2"/>
  <c r="AL1139" i="2"/>
  <c r="AL1072" i="2"/>
  <c r="AL1010" i="2"/>
  <c r="AL939" i="2"/>
  <c r="AL874" i="2"/>
  <c r="AL812" i="2"/>
  <c r="AL750" i="2"/>
  <c r="AL679" i="2"/>
  <c r="AL615" i="2"/>
  <c r="AL571" i="2"/>
  <c r="AL481" i="2"/>
  <c r="AL435" i="2"/>
  <c r="AL392" i="2"/>
  <c r="AL350" i="2"/>
  <c r="AL304" i="2"/>
  <c r="AL259" i="2"/>
  <c r="AL221" i="2"/>
  <c r="AL185" i="2"/>
  <c r="AL155" i="2"/>
  <c r="AL125" i="2"/>
  <c r="AL94" i="2"/>
  <c r="AL64" i="2"/>
  <c r="AL3" i="2"/>
  <c r="AL1270" i="2"/>
  <c r="AL344" i="2"/>
  <c r="AL92" i="2"/>
  <c r="AL1331" i="2"/>
  <c r="AL994" i="2"/>
  <c r="AL801" i="2"/>
  <c r="AL564" i="2"/>
  <c r="AL387" i="2"/>
  <c r="AL214" i="2"/>
  <c r="AL152" i="2"/>
  <c r="AL59" i="2"/>
  <c r="AL1471" i="2"/>
  <c r="AL1401" i="2"/>
  <c r="AL1334" i="2"/>
  <c r="AL1271" i="2"/>
  <c r="AL1201" i="2"/>
  <c r="AL1134" i="2"/>
  <c r="AL1071" i="2"/>
  <c r="AL1001" i="2"/>
  <c r="AL935" i="2"/>
  <c r="AL872" i="2"/>
  <c r="AL811" i="2"/>
  <c r="AL741" i="2"/>
  <c r="AL674" i="2"/>
  <c r="AL614" i="2"/>
  <c r="AL570" i="2"/>
  <c r="AL524" i="2"/>
  <c r="AL479" i="2"/>
  <c r="AL434" i="2"/>
  <c r="AL391" i="2"/>
  <c r="AL347" i="2"/>
  <c r="AL301" i="2"/>
  <c r="AL255" i="2"/>
  <c r="AL219" i="2"/>
  <c r="AL184" i="2"/>
  <c r="AL154" i="2"/>
  <c r="AL124" i="2"/>
  <c r="AL93" i="2"/>
  <c r="AL63" i="2"/>
  <c r="AL32" i="2"/>
  <c r="AL1470" i="2"/>
  <c r="AL612" i="2"/>
  <c r="AL254" i="2"/>
  <c r="AL31" i="2"/>
  <c r="AL1394" i="2"/>
  <c r="AL932" i="2"/>
  <c r="AL671" i="2"/>
  <c r="AL519" i="2"/>
  <c r="AL341" i="2"/>
  <c r="AL253" i="2"/>
  <c r="AL181" i="2"/>
  <c r="AL91" i="2"/>
  <c r="AL30" i="2"/>
  <c r="AL1459" i="2"/>
  <c r="AL1121" i="2"/>
  <c r="AL670" i="2"/>
  <c r="AL379" i="2"/>
  <c r="AL119" i="2"/>
  <c r="AL1119" i="2"/>
  <c r="AL661" i="2"/>
  <c r="AL339" i="2"/>
  <c r="AL118" i="2"/>
  <c r="AL115" i="2"/>
  <c r="AL334" i="2"/>
  <c r="AL90" i="2"/>
  <c r="AL1454" i="2"/>
  <c r="AL1052" i="2"/>
  <c r="AL604" i="2"/>
  <c r="AL311" i="2"/>
  <c r="AL87" i="2"/>
  <c r="AL992" i="2"/>
  <c r="AL294" i="2"/>
  <c r="AL1392" i="2"/>
  <c r="AL292" i="2"/>
  <c r="AL990" i="2"/>
  <c r="AL58" i="2"/>
  <c r="AL1390" i="2"/>
  <c r="AL555" i="2"/>
  <c r="AL252" i="2"/>
  <c r="AL55" i="2"/>
  <c r="AL1351" i="2"/>
  <c r="AL251" i="2"/>
  <c r="AL54" i="2"/>
  <c r="AL1330" i="2"/>
  <c r="AL514" i="2"/>
  <c r="AL250" i="2"/>
  <c r="AL38" i="2"/>
  <c r="AL1321" i="2"/>
  <c r="AL512" i="2"/>
  <c r="AL27" i="2"/>
  <c r="AL1319" i="2"/>
  <c r="AL859" i="2"/>
  <c r="AL472" i="2"/>
  <c r="AL212" i="2"/>
  <c r="AL1259" i="2"/>
  <c r="AL471" i="2"/>
  <c r="AL211" i="2"/>
  <c r="AL1254" i="2"/>
  <c r="AL179" i="2"/>
  <c r="AL7" i="2"/>
  <c r="AL1252" i="2"/>
  <c r="AL178" i="2"/>
  <c r="AL1192" i="2"/>
  <c r="AL1191" i="2"/>
  <c r="AL1190" i="2"/>
  <c r="AL730" i="2"/>
  <c r="AL1059" i="2"/>
  <c r="AL659" i="2"/>
  <c r="AL335" i="2"/>
  <c r="AL1452" i="2"/>
  <c r="AL85" i="2"/>
  <c r="AL991" i="2"/>
  <c r="AL70" i="2"/>
  <c r="AL1391" i="2"/>
  <c r="AL291" i="2"/>
  <c r="AL430" i="2"/>
  <c r="AL150" i="2"/>
  <c r="AL1130" i="2"/>
  <c r="AL1054" i="2"/>
  <c r="AL610" i="2"/>
  <c r="AL601" i="2"/>
  <c r="AL561" i="2"/>
  <c r="AL559" i="2"/>
  <c r="AL931" i="2"/>
  <c r="AL515" i="2"/>
  <c r="AL921" i="2"/>
  <c r="AL861" i="2"/>
  <c r="AL25" i="2"/>
  <c r="AL24" i="2"/>
  <c r="AL470" i="2"/>
  <c r="AL794" i="2"/>
  <c r="AL175" i="2"/>
  <c r="AL732" i="2"/>
  <c r="AL384" i="2"/>
  <c r="AL147" i="2"/>
  <c r="AL930" i="2"/>
  <c r="AL213" i="2"/>
  <c r="AL799" i="2"/>
  <c r="AL792" i="2"/>
  <c r="AL424" i="2"/>
  <c r="AL731" i="2"/>
  <c r="AL381" i="2"/>
  <c r="AL855" i="2"/>
  <c r="AL427" i="2"/>
  <c r="AL151"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<sst xmlns="http://schemas.openxmlformats.org/spreadsheetml/2006/main" count="1191" uniqueCount="298">
  <si>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</si>
  <si>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</si>
  <si>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</si>
  <si>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</si>
  <si>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</si>
  <si>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</si>
  <si>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</si>
  <si>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</si>
  <si>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</si>
  <si>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</si>
  <si>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</si>
  <si>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</si>
  <si>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</si>
  <si>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</si>
  <si>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</si>
  <si>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</si>
  <si>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</si>
  <si>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</si>
  <si>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</si>
  <si>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</si>
  <si>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</si>
  <si>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</si>
  <si>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</si>
  <si>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</si>
  <si>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</si>
  <si>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</si>
  <si>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</si>
  <si>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</si>
  <si>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</si>
  <si>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</si>
  <si>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</si>
  <si>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</si>
  <si>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</si>
  <si>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</si>
  <si>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</si>
  <si>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</si>
  <si>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</si>
  <si>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</si>
  <si>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</si>
  <si>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</si>
  <si>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</si>
  <si>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</si>
  <si>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</si>
  <si>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</si>
  <si>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</si>
  <si>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</si>
  <si>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</si>
  <si>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</si>
  <si>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</si>
  <si>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</si>
  <si>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</si>
  <si>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</si>
  <si>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</si>
  <si>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</si>
  <si>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</si>
  <si>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</si>
  <si>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</si>
  <si>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</si>
  <si>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</si>
  <si>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</si>
  <si>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</si>
  <si>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</si>
  <si>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</si>
  <si>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</si>
  <si>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</si>
  <si>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</si>
  <si>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</si>
  <si>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</si>
  <si>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</si>
  <si>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</si>
  <si>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</si>
  <si>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</si>
  <si>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</si>
  <si>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</si>
  <si>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</si>
  <si>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</si>
  <si>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</si>
  <si>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</si>
  <si>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</si>
  <si>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</si>
  <si>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</si>
  <si>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</si>
  <si>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</si>
  <si>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</si>
  <si>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</si>
  <si>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</si>
  <si>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</si>
  <si>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</si>
  <si>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</si>
  <si>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</si>
  <si>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</si>
  <si>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</si>
  <si>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</si>
  <si>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</si>
  <si>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</si>
  <si>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</si>
  <si>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</si>
  <si>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</si>
  <si>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</si>
  <si>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</si>
  <si>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</si>
  <si>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</si>
  <si>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</si>
  <si>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</si>
  <si>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</si>
  <si>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</si>
  <si>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</si>
  <si>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</si>
  <si>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</si>
  <si>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</si>
  <si>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</si>
  <si>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</si>
  <si>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</si>
  <si>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</si>
  <si>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</si>
  <si>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</si>
  <si>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</si>
  <si>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</si>
  <si>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</si>
  <si>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</si>
  <si>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</si>
  <si>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</si>
  <si>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</si>
  <si>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</si>
  <si>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</si>
  <si>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</si>
  <si>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</si>
  <si>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</si>
  <si>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</si>
  <si>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</si>
  <si>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</si>
  <si>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</si>
  <si>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</si>
  <si>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</si>
  <si>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</si>
  <si>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</si>
  <si>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</si>
  <si>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</si>
  <si>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</si>
  <si>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</si>
  <si>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</si>
  <si>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</si>
  <si>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</si>
  <si>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</si>
  <si>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</si>
  <si>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</si>
  <si>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</si>
  <si>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</si>
  <si>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</si>
  <si>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</si>
  <si>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</si>
  <si>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</si>
  <si>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</si>
  <si>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</si>
  <si>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</si>
  <si>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</si>
  <si>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</si>
  <si>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</si>
  <si>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</si>
  <si>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</si>
  <si>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</si>
  <si>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</si>
  <si>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</si>
  <si>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</si>
  <si>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</si>
  <si>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</si>
  <si>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</si>
  <si>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</si>
  <si>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</si>
  <si>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</si>
  <si>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</si>
  <si>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</si>
  <si>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</si>
  <si>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</si>
  <si>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</si>
  <si>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</si>
  <si>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</si>
  <si>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David Smith</t>
  </si>
  <si>
    <t>AotP</t>
  </si>
  <si>
    <t>Conduct Points, Muster, 3rd Qtr, 2021</t>
  </si>
  <si>
    <t>Admin AotP Division CO (March 2023)</t>
  </si>
  <si>
    <t>Admin AotP Division CO (April 2023)</t>
  </si>
  <si>
    <t>Division Commander September 2023</t>
  </si>
  <si>
    <t>Division Commander October 2023</t>
  </si>
  <si>
    <t>Division Commander November 2023</t>
  </si>
  <si>
    <t>Division Commander Dec 2023</t>
  </si>
  <si>
    <t>Division Commander January 2024</t>
  </si>
  <si>
    <t>Division Commander February 2024</t>
  </si>
  <si>
    <t>Division Commander March 2024</t>
  </si>
  <si>
    <t>Division Commander April 2024</t>
  </si>
  <si>
    <t>Division Commander May 2024</t>
  </si>
  <si>
    <t>Division Commander June 2024</t>
  </si>
  <si>
    <t>Division Commander July 2024</t>
  </si>
  <si>
    <t>Division Commander August 2024</t>
  </si>
  <si>
    <t>Division Commander October 2024</t>
  </si>
  <si>
    <t>Division Commander Dec 2024</t>
  </si>
  <si>
    <t>Ellsworth Medal</t>
  </si>
  <si>
    <t>Walt Dortch, USA</t>
  </si>
  <si>
    <t>David Smith, USA</t>
  </si>
  <si>
    <t>WDS Gettysburg</t>
  </si>
  <si>
    <t>.</t>
  </si>
  <si>
    <t>Nicholas Kunz, CSA</t>
  </si>
  <si>
    <t>John Kesson, CSA</t>
  </si>
  <si>
    <t>!HISTORICAL 1.2_06a Wheatfield to Roundtop - July 2, 1863 /12</t>
  </si>
  <si>
    <t>Ashdoll Ren, CSA</t>
  </si>
  <si>
    <t>WDS Shenandoah</t>
  </si>
  <si>
    <t>Robert Busey, CSA</t>
  </si>
  <si>
    <t>WDS Shiloh</t>
  </si>
  <si>
    <t>Mike Hemer, CSA</t>
  </si>
  <si>
    <t>Jeff Hunt, CSA</t>
  </si>
  <si>
    <t>WDS Chickamauga</t>
  </si>
  <si>
    <t>Cam_Greater Mill Springs April 1864.scn /40</t>
  </si>
  <si>
    <t>Giorgio Beacco, CSA</t>
  </si>
  <si>
    <t>Pete Steele, CSA</t>
  </si>
  <si>
    <t>WDS Civil War Battles</t>
  </si>
  <si>
    <t>Clinton Matthews, CSA</t>
  </si>
  <si>
    <t>WDS Forgotten</t>
  </si>
  <si>
    <t>WDS Antietam</t>
  </si>
  <si>
    <t>Todd Hively, CSA</t>
  </si>
  <si>
    <t>Tim Reneau, CSA</t>
  </si>
  <si>
    <t>WDS Vicksburg</t>
  </si>
  <si>
    <t>WDS Chancellorsville</t>
  </si>
  <si>
    <t>060: H_Hagerstown [86 Turns]</t>
  </si>
  <si>
    <t>031: Ant_Antietam (Historical) [40 Turns]</t>
  </si>
  <si>
    <t>048: Ant_Hagerstown March V.1 [86 Turns]</t>
  </si>
  <si>
    <t>Richard Whipkey, USA</t>
  </si>
  <si>
    <t>Kyle FitzMaurice, USA</t>
  </si>
  <si>
    <t>Gary O'Brien, USA</t>
  </si>
  <si>
    <t>David Goode, CSA</t>
  </si>
  <si>
    <t>Rosecrans Medal 2023 - 1,000 Turns</t>
  </si>
  <si>
    <t>AotP DC 1Q</t>
  </si>
  <si>
    <t>068: Gap_Gaps to Manassas [86 Turns]</t>
  </si>
  <si>
    <t>002: 1BR_Bull Run (Historical) [45 Turns]</t>
  </si>
  <si>
    <t>001: 1st Battle of Kernstown March 23rd 1862 [21 Turns]</t>
  </si>
  <si>
    <t>017: McDowell V.2 May 8th 1862 [25 Turns]</t>
  </si>
  <si>
    <t>025: Front Royal V.1 May 23rd 1862 [20 Turns]</t>
  </si>
  <si>
    <t>033: 1st Battle of Winchester V.1 May 25th 1862 [27 Turns]</t>
  </si>
  <si>
    <t>037: Good’s Farm June 6th 1862 [8 Turns]</t>
  </si>
  <si>
    <t>043: Cross Keys June 8th 1862 [15 Turns]</t>
  </si>
  <si>
    <t>053: Port Republic June 9th 1862 [15 Turns]</t>
  </si>
  <si>
    <t>017: Co_Rear Guard Fight (v.1) [18 Turns]</t>
  </si>
  <si>
    <t>085: Monocacy July 9th 1864 [21 Turns]</t>
  </si>
  <si>
    <t>Other (Not Listed Above or Unknown)</t>
  </si>
  <si>
    <t>292: Down the Pike they Come (Var. 12) [205 Turns]</t>
  </si>
  <si>
    <t>!historical 1. Gettysburg - July 1 - 3 1863 [156 Turns]</t>
  </si>
  <si>
    <t>064: SM_South Mountain (Historical) [40 Turns]</t>
  </si>
  <si>
    <t>004: Bel_Belmont_Landing (Hist) [20 Turns]</t>
  </si>
  <si>
    <t>024: FD_Day 1 (Hist) [21 Turns]</t>
  </si>
  <si>
    <t>126: NM_Battle of New Madrid (v.4) [40 Turns]</t>
  </si>
  <si>
    <t>137: Nv_Battle of Nashville [56 Turns]</t>
  </si>
  <si>
    <t>144: Sh_Battle of Shiloh (Hist) [86 Turns]</t>
  </si>
  <si>
    <t>!historical 2. Brandy Station - June 9 [47 Turns]</t>
  </si>
  <si>
    <t>008: Ca_Hardee at Cairo [40 Turns]</t>
  </si>
  <si>
    <t>007: Ca_A Bad Day Near Cairo [18 Turns]</t>
  </si>
  <si>
    <t>081: Lynchburg V.2 June 17th 1864 [30 Turns]</t>
  </si>
  <si>
    <t>065: Piedmont June 5th 1864 [24 Turns]</t>
  </si>
  <si>
    <t>068: Fk_The Mother of Battles [86 Turns]</t>
  </si>
  <si>
    <t>097: Jk_Van Dorn Arrives [40 Turns]</t>
  </si>
  <si>
    <t>062: Fk_Battle along Franklin’s Turnpike [36 Turns]</t>
  </si>
  <si>
    <t>002-631014- Bristoe Station Heth’s Attack [15 Turns]</t>
  </si>
  <si>
    <t>048: chick_Meeting Engagement w [130 Turns]</t>
  </si>
  <si>
    <t>041: Good’s Farm V.1 June 6th 1862 [25 Turns]</t>
  </si>
  <si>
    <t>194: Meet_Hagerstown [86 Turns]</t>
  </si>
  <si>
    <t>047: chick_Meeting Engagement [130 Turns]</t>
  </si>
  <si>
    <t>005: Aldie – June 17 1863 (Var. 4) [72 Turns]</t>
  </si>
  <si>
    <t>!HPS_BG_Training_v.1.01 [16 Turns]</t>
  </si>
  <si>
    <t>070: Gap_Warrenton Collision [40 Turns]</t>
  </si>
  <si>
    <t>153: 3rd Winchester V.1 Sept 19th 1864 [24 Turns]</t>
  </si>
  <si>
    <t>063: chatt_Missionary Ridge (h) [27 Turns]</t>
  </si>
  <si>
    <t>109: spr_The Battle for Tennessee [86 Turns]</t>
  </si>
  <si>
    <t>146: Berryville V.2 Sept 4th 1864 [30 Turns]</t>
  </si>
  <si>
    <t>008: Falling Waters – July 12 1863 (Var. 1) [106 Turns]</t>
  </si>
  <si>
    <t>01h: Chickasaw Bayou [198 Turns]</t>
  </si>
  <si>
    <t>003: 1BR_Bull Run V.1 [42 Turns]</t>
  </si>
  <si>
    <t>004: 1BR_Bull Run V.2 [42 Turns]</t>
  </si>
  <si>
    <t>079C: May 1863 Blind Meet [46 Turns]</t>
  </si>
  <si>
    <t>028: sr_Murfreesboro V.6w (meet) [35 Turns]</t>
  </si>
  <si>
    <t>064C: May 3rd 5am [46 Turns]</t>
  </si>
  <si>
    <t>197: Meet_Weather_2nd Bull Run [45 Turns]</t>
  </si>
  <si>
    <t>014: 2BR_2nd Bull Run (Historical) [81 Turns]</t>
  </si>
  <si>
    <t>050: (Weather) Cross Keys V.2 June 8th 1862 [25 Turns]</t>
  </si>
  <si>
    <t>!historical 1.1.3 Barlow and Early - July 1st – Gettysburg [5 Turns]</t>
  </si>
  <si>
    <t>Raid on Stephenson’s Depot [18 Turns]</t>
  </si>
  <si>
    <t>004: Sharpsburg – June 25 1863 (Var. 21) [24 Turns]</t>
  </si>
  <si>
    <t>117: Defense of the Gaps (Var. 29) [72 Turns]</t>
  </si>
  <si>
    <t>012: (Weather) McDowell May 8th 1862 [15 Turns]</t>
  </si>
  <si>
    <t>022: (Weather) Front Royal May 23rd 1862 [10 Turns]</t>
  </si>
  <si>
    <t>030: (Weather) 1st Battle of Winchester May 25th 1862 [19 Turns]</t>
  </si>
  <si>
    <t>038: (Weather) Good’s Farm June 6th 1862 [8 Turns]</t>
  </si>
  <si>
    <t>044: (Weather) Cross Keys June 8th 1862 [15 Turns]</t>
  </si>
  <si>
    <t>054: (Weather) Port Republic June 9th 1862 [15 Turns]</t>
  </si>
  <si>
    <t>107: MS_East Tennessee Defense [68 Turns]</t>
  </si>
  <si>
    <t>090: Jk_Polk Escapes South [30 Turns]</t>
  </si>
  <si>
    <t>!historical 1.1.1 Opening Fight - July 1st – Gettysburg [4 Turns]</t>
  </si>
  <si>
    <t>023: sr_Murfreesboro V.4 [85 Turns]</t>
  </si>
  <si>
    <t>Maj. Gen.</t>
  </si>
  <si>
    <t>002F: Nov 19th_Meeting Engagement [86 Turns]</t>
  </si>
  <si>
    <t>292: Down the Pike they Come (Var. 12)_W [205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</si>
</sst>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L37" sqref="L37"/>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177</v>
      </c>
      <c r="B1" s="69"/>
      <c r="C1" s="69"/>
      <c r="D1" s="69"/>
      <c r="E1" s="69"/>
      <c r="F1" s="69"/>
      <c r="G1" s="69"/>
      <c r="H1" s="69"/>
      <c r="I1" s="49"/>
      <c r="J1" s="49"/>
      <c r="K1" s="49"/>
      <c r="L1" s="49"/>
      <c r="M1" s="49"/>
      <c r="N1" s="49"/>
      <c r="O1" s="49"/>
      <c r="P1" s="49"/>
      <c r="Q1" s="49"/>
      <c r="R1" s="49"/>
      <c r="S1" s="49"/>
      <c r="T1" s="49"/>
      <c r="U1" s="49"/>
      <c r="V1" s="49"/>
      <c r="W1" s="49"/>
      <c r="X1" s="49"/>
      <c r="Y1" s="49"/>
      <c r="Z1" s="49"/>
      <c r="AA1" s="49"/>
      <c r="AB1" s="49"/>
    </row>
    <row r="2" spans="1:28" ht="15" customHeight="1" x14ac:dyDescent="0.25">
      <c r="A2" s="69"/>
      <c r="B2" s="69"/>
      <c r="C2" s="69"/>
      <c r="D2" s="69"/>
      <c r="E2" s="69"/>
      <c r="F2" s="69"/>
      <c r="G2" s="69"/>
      <c r="H2" s="69"/>
      <c r="I2" s="50"/>
      <c r="J2" s="50"/>
      <c r="K2" s="50"/>
      <c r="L2" s="50"/>
      <c r="M2" s="50"/>
      <c r="N2" s="50"/>
      <c r="O2" s="50"/>
      <c r="P2" s="50"/>
      <c r="Q2" s="50"/>
      <c r="R2" s="50"/>
      <c r="S2" s="50"/>
      <c r="T2" s="50"/>
      <c r="U2" s="50"/>
      <c r="V2" s="50"/>
      <c r="W2" s="50"/>
      <c r="X2" s="50"/>
      <c r="Y2" s="50"/>
      <c r="Z2" s="50"/>
      <c r="AA2" s="50"/>
      <c r="AB2" s="50"/>
    </row>
    <row r="3" spans="1:28" ht="15" customHeight="1" x14ac:dyDescent="0.25">
      <c r="A3" s="69"/>
      <c r="B3" s="69"/>
      <c r="C3" s="69"/>
      <c r="D3" s="69"/>
      <c r="E3" s="69"/>
      <c r="F3" s="69"/>
      <c r="G3" s="69"/>
      <c r="H3" s="69"/>
      <c r="I3" s="50"/>
      <c r="J3" s="50"/>
      <c r="K3" s="50"/>
      <c r="L3" s="50"/>
      <c r="M3" s="50"/>
      <c r="N3" s="50"/>
      <c r="O3" s="50"/>
      <c r="P3" s="50"/>
      <c r="Q3" s="50"/>
      <c r="R3" s="50"/>
      <c r="S3" s="50"/>
      <c r="T3" s="50"/>
      <c r="U3" s="50"/>
      <c r="V3" s="50"/>
      <c r="W3" s="50"/>
      <c r="X3" s="50"/>
      <c r="Y3" s="50"/>
      <c r="Z3" s="50"/>
      <c r="AA3" s="50"/>
      <c r="AB3" s="50"/>
    </row>
    <row r="4" spans="1:28" x14ac:dyDescent="0.25">
      <c r="A4" s="31" t="s">
        <v>87</v>
      </c>
      <c r="B4" s="23">
        <v>2021</v>
      </c>
      <c r="C4" s="2"/>
      <c r="D4" s="33" t="s">
        <v>167</v>
      </c>
      <c r="E4" s="37"/>
      <c r="F4" s="37"/>
      <c r="G4" s="37"/>
      <c r="H4" s="37"/>
      <c r="I4" s="37"/>
      <c r="J4" s="37"/>
      <c r="K4" s="37"/>
      <c r="L4" s="2"/>
      <c r="M4" s="66" t="s">
        <v>92</v>
      </c>
      <c r="N4" s="67"/>
      <c r="O4" s="67"/>
      <c r="P4" s="67"/>
      <c r="Q4" s="67"/>
      <c r="R4" s="68"/>
      <c r="S4" s="2"/>
      <c r="T4" s="70" t="s">
        <v>114</v>
      </c>
      <c r="U4" s="71"/>
      <c r="V4" s="2"/>
      <c r="W4" s="70" t="s">
        <v>115</v>
      </c>
      <c r="X4" s="71"/>
      <c r="Y4" s="2"/>
      <c r="Z4" s="74" t="s">
        <v>116</v>
      </c>
      <c r="AA4" s="75"/>
      <c r="AB4" s="2"/>
    </row>
    <row r="5" spans="1:28" ht="15" customHeight="1" x14ac:dyDescent="0.25">
      <c r="A5" s="31" t="s">
        <v>149</v>
      </c>
      <c r="B5" s="23">
        <v>2025</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36</v>
      </c>
      <c r="S5" s="2"/>
      <c r="T5" s="72"/>
      <c r="U5" s="73"/>
      <c r="V5" s="2"/>
      <c r="W5" s="72"/>
      <c r="X5" s="73"/>
      <c r="Y5" s="2"/>
      <c r="Z5" s="76"/>
      <c r="AA5" s="77"/>
      <c r="AB5" s="2"/>
    </row>
    <row r="6" spans="1:28" ht="15" customHeight="1" x14ac:dyDescent="0.25">
      <c r="A6" s="31" t="s">
        <v>88</v>
      </c>
      <c r="B6" s="23" t="s">
        <v>90</v>
      </c>
      <c r="C6" s="2"/>
      <c r="D6" s="23">
        <f>D10+D14+D18+D22</f>
        <v>0</v>
      </c>
      <c r="E6" s="23">
        <f t="shared" ref="E6:H6" si="0">E10+E14+E18+E22</f>
        <v>0</v>
      </c>
      <c r="F6" s="23">
        <f t="shared" si="0"/>
        <v>14</v>
      </c>
      <c r="G6" s="23">
        <f t="shared" si="0"/>
        <v>10</v>
      </c>
      <c r="H6" s="23">
        <f t="shared" si="0"/>
        <v>70</v>
      </c>
      <c r="I6" s="55">
        <f>SUM(D6:H6)</f>
        <v>94</v>
      </c>
      <c r="J6" s="59">
        <f>(2*(D6+E6)+F6)/(2*I6)</f>
        <v>7.4468085106382975E-2</v>
      </c>
      <c r="K6" s="59">
        <f>(2*(G6+H6)+F6)/(2*I6)</f>
        <v>0.92553191489361697</v>
      </c>
      <c r="L6" s="2"/>
      <c r="M6" s="57">
        <v>2002</v>
      </c>
      <c r="N6" s="25" cm="1">
        <f t="array" ref="N6">SUMPRODUCT(--(YEAR('OBD File'!$B$3:$B$2000)=$M6))</f>
        <v>0</v>
      </c>
      <c r="O6" s="57">
        <v>2012</v>
      </c>
      <c r="P6" s="25" cm="1">
        <f t="array" ref="P6">SUMPRODUCT(--(YEAR('OBD File'!$B$3:$B$2000)=$O6))</f>
        <v>0</v>
      </c>
      <c r="Q6" s="57">
        <v>2022</v>
      </c>
      <c r="R6" s="25" cm="1">
        <f t="array" ref="R6">SUMPRODUCT(--(YEAR('OBD File'!$B$3:$B$2000)=$Q6))</f>
        <v>8</v>
      </c>
      <c r="S6" s="2"/>
      <c r="T6" s="78" t="s">
        <v>118</v>
      </c>
      <c r="U6" s="79"/>
      <c r="V6" s="26">
        <f>COUNTIFS('DOR Games'!G2:G4993,"WDS Antietam")</f>
        <v>15</v>
      </c>
      <c r="W6" s="78" t="s">
        <v>118</v>
      </c>
      <c r="X6" s="79"/>
      <c r="Y6" s="26">
        <f>COUNTIFS('DOR Games'!G2:G4994,"TS Antietam")</f>
        <v>0</v>
      </c>
      <c r="Z6" s="78" t="s">
        <v>119</v>
      </c>
      <c r="AA6" s="79"/>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26</v>
      </c>
      <c r="S7" s="2"/>
      <c r="T7" s="78" t="s">
        <v>120</v>
      </c>
      <c r="U7" s="79"/>
      <c r="V7" s="26">
        <f>COUNTIFS('DOR Games'!G2:G4994,"WDS Atlanta")</f>
        <v>0</v>
      </c>
      <c r="W7" s="78" t="s">
        <v>121</v>
      </c>
      <c r="X7" s="79"/>
      <c r="Y7" s="26">
        <f>COUNTIFS('DOR Games'!G2:G4994,"TS Bull Run")</f>
        <v>0</v>
      </c>
      <c r="Z7" s="78" t="s">
        <v>176</v>
      </c>
      <c r="AA7" s="79"/>
      <c r="AB7" s="26">
        <f>COUNTIFS('DOR Games'!$G:$G,"AGEOD - CIVIL WAR II")</f>
        <v>0</v>
      </c>
    </row>
    <row r="8" spans="1:28" ht="15" customHeight="1" x14ac:dyDescent="0.25">
      <c r="A8" s="31" t="s">
        <v>150</v>
      </c>
      <c r="B8" s="32" t="s">
        <v>295</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78" t="s">
        <v>123</v>
      </c>
      <c r="U8" s="79"/>
      <c r="V8" s="26">
        <f>COUNTIFS('DOR Games'!G2:G4995,"WDS Chancellorsville")</f>
        <v>3</v>
      </c>
      <c r="W8" s="78" t="s">
        <v>124</v>
      </c>
      <c r="X8" s="79"/>
      <c r="Y8" s="26">
        <f>COUNTIFS('DOR Games'!G2:G4995,"TS Chickamauga")</f>
        <v>0</v>
      </c>
      <c r="Z8" s="78" t="s">
        <v>122</v>
      </c>
      <c r="AA8" s="79"/>
      <c r="AB8" s="26">
        <f>COUNTIFS('DOR Games'!$G:$G,"MATRIX- Forge of Freedom")</f>
        <v>0</v>
      </c>
    </row>
    <row r="9" spans="1:28" ht="15" customHeight="1" x14ac:dyDescent="0.25">
      <c r="A9" s="46" t="s">
        <v>151</v>
      </c>
      <c r="B9" s="47">
        <f>SUM(B10:B11)</f>
        <v>919.40499999999997</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14</v>
      </c>
      <c r="S9" s="2"/>
      <c r="T9" s="78" t="s">
        <v>124</v>
      </c>
      <c r="U9" s="79"/>
      <c r="V9" s="26">
        <f>COUNTIFS('DOR Games'!G2:G4996,"WDS Chickamauga")</f>
        <v>7</v>
      </c>
      <c r="W9" s="78" t="s">
        <v>128</v>
      </c>
      <c r="X9" s="79"/>
      <c r="Y9" s="26">
        <f>COUNTIFS('DOR Games'!G2:G4996,"TS Gettysburg")</f>
        <v>0</v>
      </c>
      <c r="Z9" s="78" t="s">
        <v>125</v>
      </c>
      <c r="AA9" s="79"/>
      <c r="AB9" s="26">
        <f>COUNTIFS('DOR Games'!$G:$G,"War Between The States (WBTS)")</f>
        <v>0</v>
      </c>
    </row>
    <row r="10" spans="1:28" x14ac:dyDescent="0.25">
      <c r="A10" s="55" t="s">
        <v>93</v>
      </c>
      <c r="B10" s="56">
        <f>'OBD File'!D3</f>
        <v>791.40499999999997</v>
      </c>
      <c r="C10" s="2"/>
      <c r="D10" s="23">
        <f>'DOR Games'!BH4</f>
        <v>0</v>
      </c>
      <c r="E10" s="23">
        <f>'DOR Games'!BI4</f>
        <v>0</v>
      </c>
      <c r="F10" s="23">
        <f>'DOR Games'!BJ4</f>
        <v>11</v>
      </c>
      <c r="G10" s="23">
        <f>'DOR Games'!BK4</f>
        <v>10</v>
      </c>
      <c r="H10" s="23">
        <f>'DOR Games'!BL4</f>
        <v>68</v>
      </c>
      <c r="I10" s="55">
        <f>SUM(D10:H10)</f>
        <v>89</v>
      </c>
      <c r="J10" s="59">
        <f>(2*(D10+E10)+F10)/(2*I10)</f>
        <v>6.1797752808988762E-2</v>
      </c>
      <c r="K10" s="59">
        <f>(2*(G10+H10)+F10)/(2*I10)</f>
        <v>0.9382022471910112</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78" t="s">
        <v>129</v>
      </c>
      <c r="U10" s="79"/>
      <c r="V10" s="26">
        <f>COUNTIFS('DOR Games'!G2:G4997,"WDS Corinth")</f>
        <v>0</v>
      </c>
      <c r="W10" s="78" t="s">
        <v>130</v>
      </c>
      <c r="X10" s="79"/>
      <c r="Y10" s="26">
        <f>COUNTIFS('DOR Games'!G2:G4997,"TS Shiloh")</f>
        <v>0</v>
      </c>
      <c r="Z10" s="2"/>
      <c r="AA10" s="2"/>
      <c r="AB10" s="2"/>
    </row>
    <row r="11" spans="1:28" x14ac:dyDescent="0.25">
      <c r="A11" s="55" t="s">
        <v>94</v>
      </c>
      <c r="B11" s="56">
        <f>'OBD File'!M3</f>
        <v>128</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78" t="s">
        <v>131</v>
      </c>
      <c r="U11" s="79"/>
      <c r="V11" s="26">
        <f>COUNTIFS('DOR Games'!G2:G4998,"WDS Civil War Battles")</f>
        <v>1</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78" t="s">
        <v>132</v>
      </c>
      <c r="U12" s="79"/>
      <c r="V12" s="26">
        <f>COUNTIFS('DOR Games'!G2:G4998,"WDS Forgotten")</f>
        <v>3</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78" t="s">
        <v>133</v>
      </c>
      <c r="U13" s="79"/>
      <c r="V13" s="26">
        <f>COUNTIFS('DOR Games'!G2:G4999,"WDS Franklin")</f>
        <v>0</v>
      </c>
      <c r="W13" s="2"/>
      <c r="X13" s="2"/>
      <c r="Y13" s="2"/>
      <c r="Z13" s="2"/>
      <c r="AA13" s="2"/>
      <c r="AB13" s="2"/>
    </row>
    <row r="14" spans="1:28" ht="15" customHeight="1" x14ac:dyDescent="0.25">
      <c r="A14" s="53" t="s">
        <v>98</v>
      </c>
      <c r="B14" s="54">
        <v>30</v>
      </c>
      <c r="C14" s="2"/>
      <c r="D14" s="23">
        <f>'DOR Games'!BH9</f>
        <v>0</v>
      </c>
      <c r="E14" s="23">
        <f>'DOR Games'!BI9</f>
        <v>0</v>
      </c>
      <c r="F14" s="23">
        <f>'DOR Games'!BJ9</f>
        <v>3</v>
      </c>
      <c r="G14" s="23">
        <f>'DOR Games'!BK9</f>
        <v>0</v>
      </c>
      <c r="H14" s="23">
        <f>'DOR Games'!BL9</f>
        <v>0</v>
      </c>
      <c r="I14" s="55">
        <f>SUM(D14:H14)</f>
        <v>3</v>
      </c>
      <c r="J14" s="59">
        <f>(2*(D14+E14)+F14)/(2*I14)</f>
        <v>0.5</v>
      </c>
      <c r="K14" s="59">
        <f>(2*(G14+H14)+F14)/(2*I14)</f>
        <v>0.5</v>
      </c>
      <c r="L14" s="2"/>
      <c r="M14" s="57">
        <v>2010</v>
      </c>
      <c r="N14" s="25" cm="1">
        <f t="array" ref="N14">SUMPRODUCT(--(YEAR('OBD File'!$B$3:$B$2000)=$M14))</f>
        <v>0</v>
      </c>
      <c r="O14" s="57">
        <v>2020</v>
      </c>
      <c r="P14" s="25" cm="1">
        <f t="array" ref="P14">SUMPRODUCT(--(YEAR('OBD File'!$B$3:$B$2000)=$O14))</f>
        <v>0</v>
      </c>
      <c r="Q14" s="57">
        <v>2030</v>
      </c>
      <c r="R14" s="25" cm="1">
        <f t="array" ref="R14">SUMPRODUCT(--(YEAR('OBD File'!$B$3:$B$2000)=$Q14))</f>
        <v>0</v>
      </c>
      <c r="S14" s="2"/>
      <c r="T14" s="78" t="s">
        <v>128</v>
      </c>
      <c r="U14" s="79"/>
      <c r="V14" s="26">
        <f>COUNTIFS('DOR Games'!G2:G5000,"WDS Gettysburg")</f>
        <v>22</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0" t="s">
        <v>110</v>
      </c>
      <c r="Q15" s="81"/>
      <c r="R15" s="23">
        <f>SUM(N5:N14,P5:P14,R5:R14)</f>
        <v>95</v>
      </c>
      <c r="S15" s="2"/>
      <c r="T15" s="78" t="s">
        <v>135</v>
      </c>
      <c r="U15" s="79"/>
      <c r="V15" s="26">
        <f>COUNTIFS('DOR Games'!G2:G5001,"WDS Overland")</f>
        <v>0</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78" t="s">
        <v>137</v>
      </c>
      <c r="U16" s="79"/>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78" t="s">
        <v>140</v>
      </c>
      <c r="U17" s="79"/>
      <c r="V17" s="26">
        <f>COUNTIFS('DOR Games'!G2:G5003,"WDS Peninsula")</f>
        <v>0</v>
      </c>
      <c r="W17" s="2"/>
      <c r="X17" s="2"/>
      <c r="Y17" s="2"/>
      <c r="Z17" s="2"/>
      <c r="AA17" s="2"/>
      <c r="AB17" s="2"/>
    </row>
    <row r="18" spans="1:28" x14ac:dyDescent="0.25">
      <c r="A18" s="53" t="s">
        <v>102</v>
      </c>
      <c r="B18" s="54">
        <v>75</v>
      </c>
      <c r="C18" s="2"/>
      <c r="D18" s="23">
        <f>'DOR Games'!BT12</f>
        <v>0</v>
      </c>
      <c r="E18" s="23">
        <f>'DOR Games'!BT13</f>
        <v>0</v>
      </c>
      <c r="F18" s="23">
        <f>'DOR Games'!BT14</f>
        <v>0</v>
      </c>
      <c r="G18" s="23">
        <f>'DOR Games'!BT15</f>
        <v>0</v>
      </c>
      <c r="H18" s="23">
        <f>'DOR Games'!BT16</f>
        <v>2</v>
      </c>
      <c r="I18" s="55">
        <f>SUM(D18:H18)</f>
        <v>2</v>
      </c>
      <c r="J18" s="59">
        <f>(2*(D18+E18)+F18)/(2*I18)</f>
        <v>0</v>
      </c>
      <c r="K18" s="59">
        <f>(2*(G18+H18)+F18)/(2*I18)</f>
        <v>1</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813</v>
      </c>
      <c r="S18" s="2"/>
      <c r="T18" s="78" t="s">
        <v>142</v>
      </c>
      <c r="U18" s="79"/>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183</v>
      </c>
      <c r="S19" s="2"/>
      <c r="T19" s="78" t="s">
        <v>145</v>
      </c>
      <c r="U19" s="79"/>
      <c r="V19" s="26">
        <f>COUNTIFS('DOR Games'!G2:G5005,"WDS Shenandoah")</f>
        <v>23</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1135</v>
      </c>
      <c r="S20" s="2"/>
      <c r="T20" s="78" t="s">
        <v>130</v>
      </c>
      <c r="U20" s="79"/>
      <c r="V20" s="26">
        <f>COUNTIFS('DOR Games'!G2:G5006,"WDS Shiloh")</f>
        <v>19</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609</v>
      </c>
      <c r="S21" s="2"/>
      <c r="T21" s="78" t="s">
        <v>148</v>
      </c>
      <c r="U21" s="79"/>
      <c r="V21" s="26">
        <f>COUNTIFS('DOR Games'!G2:G5007,"WDS Vicksburg")</f>
        <v>2</v>
      </c>
      <c r="W21" s="2"/>
      <c r="X21" s="2"/>
      <c r="Y21" s="2"/>
      <c r="Z21" s="80" t="s">
        <v>110</v>
      </c>
      <c r="AA21" s="81"/>
      <c r="AB21" s="30">
        <f>SUM(V6:V21,Y6:Y10,AB6:AB9)</f>
        <v>95</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706</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166</v>
      </c>
      <c r="J26" s="82"/>
      <c r="K26" s="82"/>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95</v>
      </c>
      <c r="K27" s="2"/>
      <c r="L27" s="2"/>
      <c r="M27" s="57">
        <v>2010</v>
      </c>
      <c r="N27" s="25" cm="1">
        <f t="array" ref="N27">SUMPRODUCT(--(YEAR('DOR Games'!B$2:$B$5000)=2010),'DOR Games'!$J$2:$J$5000)</f>
        <v>0</v>
      </c>
      <c r="O27" s="57">
        <v>2020</v>
      </c>
      <c r="P27" s="25" cm="1">
        <f t="array" ref="P27">SUMPRODUCT(--(YEAR('DOR Games'!B$2:$B$5000)=2020),'DOR Games'!$J$2:$J$5000)</f>
        <v>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144</v>
      </c>
      <c r="E29" s="84"/>
      <c r="F29" s="84"/>
      <c r="G29" s="84"/>
      <c r="H29" s="85"/>
      <c r="I29" s="44">
        <f>SUM('DOR Games'!J:J)</f>
        <v>3446</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3359</v>
      </c>
      <c r="J30" s="2"/>
      <c r="K30" s="2"/>
      <c r="L30" s="2"/>
      <c r="M30" s="2"/>
      <c r="N30" s="2"/>
      <c r="O30" s="58" t="s">
        <v>136</v>
      </c>
      <c r="P30" s="27">
        <f>COUNTIFS('DOR Games'!$J$2:$J$5000,"&lt;10")</f>
        <v>7</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43</v>
      </c>
      <c r="J31" s="2"/>
      <c r="K31" s="2"/>
      <c r="L31" s="2"/>
      <c r="M31" s="2"/>
      <c r="N31" s="2"/>
      <c r="O31" s="58" t="s">
        <v>138</v>
      </c>
      <c r="P31" s="27">
        <f>COUNTIFS('DOR Games'!$J$2:$J$5000,"&gt;=10",'DOR Games'!$J$2:$J$5000,"&lt;=49")</f>
        <v>65</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28</v>
      </c>
      <c r="J32" s="2"/>
      <c r="K32" s="2"/>
      <c r="L32" s="2"/>
      <c r="M32" s="2"/>
      <c r="N32" s="2"/>
      <c r="O32" s="58" t="s">
        <v>141</v>
      </c>
      <c r="P32" s="27">
        <f>COUNTIFS('DOR Games'!$J$2:$J$5000,"&gt;=50",'DOR Games'!$J$2:$J$5000,"&lt;=99")</f>
        <v>21</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8" t="s">
        <v>143</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16</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36.273684210526319</v>
      </c>
      <c r="J35" s="2"/>
      <c r="K35" s="2"/>
      <c r="L35" s="2"/>
      <c r="M35" s="2"/>
      <c r="N35" s="2"/>
      <c r="O35" s="58"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0</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70" workbookViewId="0">
      <selection activeCell="F95" sqref="F9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66" t="s">
        <v>91</v>
      </c>
      <c r="L1" s="67"/>
      <c r="M1" s="67"/>
      <c r="N1" s="68"/>
    </row>
    <row r="2" spans="1:14" x14ac:dyDescent="0.25">
      <c r="A2" s="10" t="s">
        <v>160</v>
      </c>
      <c r="B2" s="10" t="s">
        <v>159</v>
      </c>
      <c r="C2" s="10" t="s">
        <v>161</v>
      </c>
      <c r="D2" s="11" t="s">
        <v>80</v>
      </c>
      <c r="F2" s="34" t="s">
        <v>159</v>
      </c>
      <c r="G2" s="34" t="s">
        <v>162</v>
      </c>
      <c r="H2" s="34" t="s">
        <v>161</v>
      </c>
      <c r="I2" s="11" t="s">
        <v>80</v>
      </c>
      <c r="K2" s="95" t="s">
        <v>93</v>
      </c>
      <c r="L2" s="96"/>
      <c r="M2" s="95" t="s">
        <v>94</v>
      </c>
      <c r="N2" s="96"/>
    </row>
    <row r="3" spans="1:14" x14ac:dyDescent="0.25">
      <c r="A3" s="65">
        <f>'DOR Games'!A2</f>
        <v>21211</v>
      </c>
      <c r="B3" s="16">
        <f>'DOR Games'!B2</f>
        <v>44338</v>
      </c>
      <c r="C3" s="35">
        <f>'DOR Games'!AH2</f>
        <v>30</v>
      </c>
      <c r="D3" s="36">
        <f>SUM($C$3:$C$5000)</f>
        <v>791.40499999999997</v>
      </c>
      <c r="F3" s="16">
        <v>44481</v>
      </c>
      <c r="G3" s="21" t="s">
        <v>179</v>
      </c>
      <c r="H3" s="21">
        <v>3</v>
      </c>
      <c r="I3" s="36">
        <f>SUM(H3:H5000)</f>
        <v>128</v>
      </c>
      <c r="K3" s="97">
        <f>D3</f>
        <v>791.40499999999997</v>
      </c>
      <c r="L3" s="98"/>
      <c r="M3" s="97">
        <f>I3</f>
        <v>128</v>
      </c>
      <c r="N3" s="98"/>
    </row>
    <row r="4" spans="1:14" x14ac:dyDescent="0.25">
      <c r="A4" s="65">
        <f>'DOR Games'!A3</f>
        <v>21219</v>
      </c>
      <c r="B4" s="16">
        <f>'DOR Games'!B3</f>
        <v>44344</v>
      </c>
      <c r="C4" s="35">
        <f>'DOR Games'!AH3</f>
        <v>2</v>
      </c>
      <c r="F4" s="16">
        <v>45019</v>
      </c>
      <c r="G4" s="21" t="s">
        <v>180</v>
      </c>
      <c r="H4" s="21">
        <v>5</v>
      </c>
      <c r="L4" s="86" t="s">
        <v>97</v>
      </c>
      <c r="M4" s="87"/>
    </row>
    <row r="5" spans="1:14" x14ac:dyDescent="0.25">
      <c r="A5" s="65">
        <f>'DOR Games'!A4</f>
        <v>21236</v>
      </c>
      <c r="B5" s="16">
        <f>'DOR Games'!B4</f>
        <v>44350</v>
      </c>
      <c r="C5" s="35">
        <f>'DOR Games'!AH4</f>
        <v>1.25</v>
      </c>
      <c r="F5" s="16">
        <v>45019</v>
      </c>
      <c r="G5" s="21" t="s">
        <v>181</v>
      </c>
      <c r="H5" s="21">
        <v>5</v>
      </c>
      <c r="L5" s="88">
        <f>SUM(K3+M3)</f>
        <v>919.40499999999997</v>
      </c>
      <c r="M5" s="89"/>
    </row>
    <row r="6" spans="1:14" x14ac:dyDescent="0.25">
      <c r="A6" s="65">
        <f>'DOR Games'!A5</f>
        <v>21239</v>
      </c>
      <c r="B6" s="16">
        <f>'DOR Games'!B5</f>
        <v>44352</v>
      </c>
      <c r="C6" s="35">
        <f>'DOR Games'!AH5</f>
        <v>3.96</v>
      </c>
      <c r="F6" s="16">
        <v>45217</v>
      </c>
      <c r="G6" s="21" t="s">
        <v>182</v>
      </c>
      <c r="H6" s="21">
        <v>5</v>
      </c>
      <c r="L6" s="90"/>
      <c r="M6" s="91"/>
    </row>
    <row r="7" spans="1:14" x14ac:dyDescent="0.25">
      <c r="A7" s="65">
        <f>'DOR Games'!A6</f>
        <v>21242</v>
      </c>
      <c r="B7" s="16">
        <f>'DOR Games'!B6</f>
        <v>44353</v>
      </c>
      <c r="C7" s="35">
        <f>'DOR Games'!AH6</f>
        <v>1.5</v>
      </c>
      <c r="F7" s="16">
        <v>45231</v>
      </c>
      <c r="G7" s="21" t="s">
        <v>183</v>
      </c>
      <c r="H7" s="21">
        <v>5</v>
      </c>
    </row>
    <row r="8" spans="1:14" x14ac:dyDescent="0.25">
      <c r="A8" s="65">
        <f>'DOR Games'!A7</f>
        <v>21296</v>
      </c>
      <c r="B8" s="16">
        <f>'DOR Games'!B7</f>
        <v>44380</v>
      </c>
      <c r="C8" s="35">
        <f>'DOR Games'!AH7</f>
        <v>1.875</v>
      </c>
      <c r="F8" s="16">
        <v>45261</v>
      </c>
      <c r="G8" s="21" t="s">
        <v>184</v>
      </c>
      <c r="H8" s="21">
        <v>5</v>
      </c>
    </row>
    <row r="9" spans="1:14" x14ac:dyDescent="0.25">
      <c r="A9" s="65">
        <f>'DOR Games'!A8</f>
        <v>21386</v>
      </c>
      <c r="B9" s="16">
        <f>'DOR Games'!B8</f>
        <v>44403</v>
      </c>
      <c r="C9" s="35">
        <f>'DOR Games'!AH8</f>
        <v>2.64</v>
      </c>
      <c r="F9" s="16">
        <v>45306</v>
      </c>
      <c r="G9" s="21" t="s">
        <v>185</v>
      </c>
      <c r="H9" s="21">
        <v>5</v>
      </c>
    </row>
    <row r="10" spans="1:14" x14ac:dyDescent="0.25">
      <c r="A10" s="65">
        <f>'DOR Games'!A9</f>
        <v>21390</v>
      </c>
      <c r="B10" s="16">
        <f>'DOR Games'!B9</f>
        <v>44404</v>
      </c>
      <c r="C10" s="35">
        <f>'DOR Games'!AH9</f>
        <v>6.82</v>
      </c>
      <c r="F10" s="16">
        <v>45325</v>
      </c>
      <c r="G10" s="21" t="s">
        <v>186</v>
      </c>
      <c r="H10" s="21">
        <v>5</v>
      </c>
    </row>
    <row r="11" spans="1:14" x14ac:dyDescent="0.25">
      <c r="A11" s="65">
        <f>'DOR Games'!A10</f>
        <v>21422</v>
      </c>
      <c r="B11" s="16">
        <f>'DOR Games'!B10</f>
        <v>44419</v>
      </c>
      <c r="C11" s="35">
        <f>'DOR Games'!AH10</f>
        <v>5.5</v>
      </c>
      <c r="F11" s="16">
        <v>45354</v>
      </c>
      <c r="G11" s="21" t="s">
        <v>187</v>
      </c>
      <c r="H11" s="21">
        <v>5</v>
      </c>
    </row>
    <row r="12" spans="1:14" x14ac:dyDescent="0.25">
      <c r="A12" s="65">
        <f>'DOR Games'!A11</f>
        <v>21515</v>
      </c>
      <c r="B12" s="16">
        <f>'DOR Games'!B11</f>
        <v>44470</v>
      </c>
      <c r="C12" s="35">
        <f>'DOR Games'!AH11</f>
        <v>4.62</v>
      </c>
      <c r="F12" s="16">
        <v>45420</v>
      </c>
      <c r="G12" s="21" t="s">
        <v>188</v>
      </c>
      <c r="H12" s="21">
        <v>5</v>
      </c>
    </row>
    <row r="13" spans="1:14" x14ac:dyDescent="0.25">
      <c r="A13" s="65">
        <f>'DOR Games'!A12</f>
        <v>21521</v>
      </c>
      <c r="B13" s="16">
        <f>'DOR Games'!B12</f>
        <v>44475</v>
      </c>
      <c r="C13" s="35">
        <f>'DOR Games'!AH12</f>
        <v>3.6</v>
      </c>
      <c r="F13" s="16">
        <v>45420</v>
      </c>
      <c r="G13" s="21" t="s">
        <v>189</v>
      </c>
      <c r="H13" s="21">
        <v>5</v>
      </c>
    </row>
    <row r="14" spans="1:14" x14ac:dyDescent="0.25">
      <c r="A14" s="65">
        <f>'DOR Games'!A13</f>
        <v>21524</v>
      </c>
      <c r="B14" s="16">
        <f>'DOR Games'!B13</f>
        <v>44476</v>
      </c>
      <c r="C14" s="35">
        <f>'DOR Games'!AH13</f>
        <v>2.4</v>
      </c>
      <c r="F14" s="16">
        <v>45448</v>
      </c>
      <c r="G14" s="21" t="s">
        <v>190</v>
      </c>
      <c r="H14" s="21">
        <v>5</v>
      </c>
    </row>
    <row r="15" spans="1:14" x14ac:dyDescent="0.25">
      <c r="A15" s="65">
        <f>'DOR Games'!A14</f>
        <v>21536</v>
      </c>
      <c r="B15" s="16">
        <f>'DOR Games'!B14</f>
        <v>44482</v>
      </c>
      <c r="C15" s="35">
        <f>'DOR Games'!AH14</f>
        <v>4.18</v>
      </c>
      <c r="F15" s="16">
        <v>45564</v>
      </c>
      <c r="G15" s="21" t="s">
        <v>191</v>
      </c>
      <c r="H15" s="21">
        <v>5</v>
      </c>
    </row>
    <row r="16" spans="1:14" x14ac:dyDescent="0.25">
      <c r="A16" s="65">
        <f>'DOR Games'!A15</f>
        <v>21537</v>
      </c>
      <c r="B16" s="16">
        <f>'DOR Games'!B15</f>
        <v>44482</v>
      </c>
      <c r="C16" s="35">
        <f>'DOR Games'!AH15</f>
        <v>2</v>
      </c>
      <c r="F16" s="16">
        <v>45564</v>
      </c>
      <c r="G16" s="21" t="s">
        <v>192</v>
      </c>
      <c r="H16" s="21">
        <v>5</v>
      </c>
    </row>
    <row r="17" spans="1:8" x14ac:dyDescent="0.25">
      <c r="A17" s="65">
        <f>'DOR Games'!A16</f>
        <v>21538</v>
      </c>
      <c r="B17" s="16">
        <f>'DOR Games'!B16</f>
        <v>44482</v>
      </c>
      <c r="C17" s="35">
        <f>'DOR Games'!AH16</f>
        <v>3.6</v>
      </c>
      <c r="F17" s="16">
        <v>45564</v>
      </c>
      <c r="G17" s="21" t="s">
        <v>193</v>
      </c>
      <c r="H17" s="21">
        <v>5</v>
      </c>
    </row>
    <row r="18" spans="1:8" x14ac:dyDescent="0.25">
      <c r="A18" s="65">
        <f>'DOR Games'!A17</f>
        <v>21543</v>
      </c>
      <c r="B18" s="16">
        <f>'DOR Games'!B17</f>
        <v>44484</v>
      </c>
      <c r="C18" s="35">
        <f>'DOR Games'!AH17</f>
        <v>3.3</v>
      </c>
      <c r="F18" s="16">
        <v>45604</v>
      </c>
      <c r="G18" s="21" t="s">
        <v>194</v>
      </c>
      <c r="H18" s="21">
        <v>5</v>
      </c>
    </row>
    <row r="19" spans="1:8" x14ac:dyDescent="0.25">
      <c r="A19" s="65">
        <f>'DOR Games'!A18</f>
        <v>21547</v>
      </c>
      <c r="B19" s="16">
        <f>'DOR Games'!B18</f>
        <v>44488</v>
      </c>
      <c r="C19" s="35">
        <f>'DOR Games'!AH18</f>
        <v>4.4000000000000004</v>
      </c>
      <c r="F19" s="16">
        <v>45662</v>
      </c>
      <c r="G19" s="21" t="s">
        <v>195</v>
      </c>
      <c r="H19" s="21">
        <v>5</v>
      </c>
    </row>
    <row r="20" spans="1:8" x14ac:dyDescent="0.25">
      <c r="A20" s="65">
        <f>'DOR Games'!A19</f>
        <v>21554</v>
      </c>
      <c r="B20" s="16">
        <f>'DOR Games'!B19</f>
        <v>44491</v>
      </c>
      <c r="C20" s="35">
        <f>'DOR Games'!AH19</f>
        <v>14.96</v>
      </c>
      <c r="F20" s="16">
        <v>45717</v>
      </c>
      <c r="G20" s="21" t="s">
        <v>196</v>
      </c>
      <c r="H20" s="21">
        <v>10</v>
      </c>
    </row>
    <row r="21" spans="1:8" x14ac:dyDescent="0.25">
      <c r="A21" s="65">
        <f>'DOR Games'!A20</f>
        <v>21563</v>
      </c>
      <c r="B21" s="16">
        <f>'DOR Games'!B20</f>
        <v>44500</v>
      </c>
      <c r="C21" s="35">
        <f>'DOR Games'!AH20</f>
        <v>6.6</v>
      </c>
      <c r="F21" s="16">
        <v>45748</v>
      </c>
      <c r="G21" s="21" t="s">
        <v>229</v>
      </c>
      <c r="H21" s="21">
        <v>20</v>
      </c>
    </row>
    <row r="22" spans="1:8" x14ac:dyDescent="0.25">
      <c r="A22" s="65">
        <f>'DOR Games'!A21</f>
        <v>21568</v>
      </c>
      <c r="B22" s="16">
        <f>'DOR Games'!B21</f>
        <v>44501</v>
      </c>
      <c r="C22" s="35">
        <f>'DOR Games'!AH21</f>
        <v>0.96</v>
      </c>
      <c r="F22" s="16">
        <v>45748</v>
      </c>
      <c r="G22" s="21" t="s">
        <v>230</v>
      </c>
      <c r="H22" s="21">
        <v>15</v>
      </c>
    </row>
    <row r="23" spans="1:8" x14ac:dyDescent="0.25">
      <c r="A23" s="65">
        <f>'DOR Games'!A22</f>
        <v>21570</v>
      </c>
      <c r="B23" s="16">
        <f>'DOR Games'!B22</f>
        <v>44502</v>
      </c>
      <c r="C23" s="35">
        <f>'DOR Games'!AH22</f>
        <v>1.98</v>
      </c>
      <c r="F23" s="16"/>
      <c r="G23" s="21"/>
      <c r="H23" s="21"/>
    </row>
    <row r="24" spans="1:8" x14ac:dyDescent="0.25">
      <c r="A24" s="65">
        <f>'DOR Games'!A23</f>
        <v>21571</v>
      </c>
      <c r="B24" s="16">
        <f>'DOR Games'!B23</f>
        <v>44502</v>
      </c>
      <c r="C24" s="35">
        <f>'DOR Games'!AH23</f>
        <v>6.25</v>
      </c>
      <c r="F24" s="16"/>
      <c r="G24" s="21"/>
      <c r="H24" s="21"/>
    </row>
    <row r="25" spans="1:8" x14ac:dyDescent="0.25">
      <c r="A25" s="65">
        <f>'DOR Games'!A24</f>
        <v>21573</v>
      </c>
      <c r="B25" s="16">
        <f>'DOR Games'!B24</f>
        <v>44503</v>
      </c>
      <c r="C25" s="35">
        <f>'DOR Games'!AH24</f>
        <v>4.4000000000000004</v>
      </c>
      <c r="F25" s="16"/>
      <c r="G25" s="21"/>
      <c r="H25" s="21"/>
    </row>
    <row r="26" spans="1:8" x14ac:dyDescent="0.25">
      <c r="A26" s="65">
        <f>'DOR Games'!A25</f>
        <v>21577</v>
      </c>
      <c r="B26" s="16">
        <f>'DOR Games'!B25</f>
        <v>44505</v>
      </c>
      <c r="C26" s="35">
        <f>'DOR Games'!AH25</f>
        <v>5</v>
      </c>
      <c r="F26" s="16"/>
      <c r="G26" s="21"/>
      <c r="H26" s="21"/>
    </row>
    <row r="27" spans="1:8" x14ac:dyDescent="0.25">
      <c r="A27" s="65">
        <f>'DOR Games'!A26</f>
        <v>21580</v>
      </c>
      <c r="B27" s="16">
        <f>'DOR Games'!B26</f>
        <v>44508</v>
      </c>
      <c r="C27" s="35">
        <f>'DOR Games'!AH26</f>
        <v>6.75</v>
      </c>
      <c r="F27" s="16"/>
      <c r="G27" s="21"/>
      <c r="H27" s="21"/>
    </row>
    <row r="28" spans="1:8" x14ac:dyDescent="0.25">
      <c r="A28" s="65">
        <f>'DOR Games'!A27</f>
        <v>21581</v>
      </c>
      <c r="B28" s="16">
        <f>'DOR Games'!B27</f>
        <v>44510</v>
      </c>
      <c r="C28" s="35">
        <f>'DOR Games'!AH27</f>
        <v>4.62</v>
      </c>
      <c r="F28" s="16"/>
      <c r="G28" s="21"/>
      <c r="H28" s="21"/>
    </row>
    <row r="29" spans="1:8" x14ac:dyDescent="0.25">
      <c r="A29" s="65">
        <f>'DOR Games'!A28</f>
        <v>21586</v>
      </c>
      <c r="B29" s="16">
        <f>'DOR Games'!B28</f>
        <v>44513</v>
      </c>
      <c r="C29" s="35">
        <f>'DOR Games'!AH28</f>
        <v>1.76</v>
      </c>
      <c r="F29" s="16"/>
      <c r="G29" s="21"/>
      <c r="H29" s="21"/>
    </row>
    <row r="30" spans="1:8" x14ac:dyDescent="0.25">
      <c r="A30" s="65">
        <f>'DOR Games'!A29</f>
        <v>21587</v>
      </c>
      <c r="B30" s="16">
        <f>'DOR Games'!B29</f>
        <v>44514</v>
      </c>
      <c r="C30" s="35">
        <f>'DOR Games'!AH29</f>
        <v>3.3</v>
      </c>
      <c r="F30" s="16"/>
      <c r="G30" s="21"/>
      <c r="H30" s="21"/>
    </row>
    <row r="31" spans="1:8" x14ac:dyDescent="0.25">
      <c r="A31" s="65">
        <f>'DOR Games'!A30</f>
        <v>21591</v>
      </c>
      <c r="B31" s="16">
        <f>'DOR Games'!B30</f>
        <v>44515</v>
      </c>
      <c r="C31" s="35">
        <f>'DOR Games'!AH30</f>
        <v>3.3</v>
      </c>
      <c r="F31" s="16"/>
      <c r="G31" s="21"/>
      <c r="H31" s="21"/>
    </row>
    <row r="32" spans="1:8" x14ac:dyDescent="0.25">
      <c r="A32" s="65">
        <f>'DOR Games'!A31</f>
        <v>21597</v>
      </c>
      <c r="B32" s="16">
        <f>'DOR Games'!B31</f>
        <v>44517</v>
      </c>
      <c r="C32" s="35">
        <f>'DOR Games'!AH31</f>
        <v>5.5</v>
      </c>
      <c r="F32" s="16"/>
      <c r="G32" s="21"/>
      <c r="H32" s="21"/>
    </row>
    <row r="33" spans="1:8" x14ac:dyDescent="0.25">
      <c r="A33" s="65">
        <f>'DOR Games'!A32</f>
        <v>21599</v>
      </c>
      <c r="B33" s="16">
        <f>'DOR Games'!B32</f>
        <v>44519</v>
      </c>
      <c r="C33" s="35">
        <f>'DOR Games'!AH32</f>
        <v>8.8000000000000007</v>
      </c>
      <c r="F33" s="16"/>
      <c r="G33" s="21"/>
      <c r="H33" s="21"/>
    </row>
    <row r="34" spans="1:8" x14ac:dyDescent="0.25">
      <c r="A34" s="65">
        <f>'DOR Games'!A33</f>
        <v>21606</v>
      </c>
      <c r="B34" s="16">
        <f>'DOR Games'!B33</f>
        <v>44527</v>
      </c>
      <c r="C34" s="35">
        <f>'DOR Games'!AH33</f>
        <v>13.44</v>
      </c>
      <c r="F34" s="16"/>
      <c r="G34" s="21"/>
      <c r="H34" s="21"/>
    </row>
    <row r="35" spans="1:8" x14ac:dyDescent="0.25">
      <c r="A35" s="65">
        <f>'DOR Games'!A34</f>
        <v>21635</v>
      </c>
      <c r="B35" s="16">
        <f>'DOR Games'!B34</f>
        <v>44540</v>
      </c>
      <c r="C35" s="35">
        <f>'DOR Games'!AH34</f>
        <v>18.920000000000002</v>
      </c>
      <c r="F35" s="16"/>
      <c r="G35" s="21"/>
      <c r="H35" s="21"/>
    </row>
    <row r="36" spans="1:8" x14ac:dyDescent="0.25">
      <c r="A36" s="65">
        <f>'DOR Games'!A35</f>
        <v>21648</v>
      </c>
      <c r="B36" s="16">
        <f>'DOR Games'!B35</f>
        <v>44551</v>
      </c>
      <c r="C36" s="35">
        <f>'DOR Games'!AH35</f>
        <v>1.5</v>
      </c>
      <c r="F36" s="16"/>
      <c r="G36" s="21"/>
      <c r="H36" s="21"/>
    </row>
    <row r="37" spans="1:8" x14ac:dyDescent="0.25">
      <c r="A37" s="65">
        <f>'DOR Games'!A36</f>
        <v>21649</v>
      </c>
      <c r="B37" s="16">
        <f>'DOR Games'!B36</f>
        <v>44551</v>
      </c>
      <c r="C37" s="35">
        <f>'DOR Games'!AH36</f>
        <v>4.32</v>
      </c>
      <c r="F37" s="16"/>
      <c r="G37" s="21"/>
      <c r="H37" s="21"/>
    </row>
    <row r="38" spans="1:8" x14ac:dyDescent="0.25">
      <c r="A38" s="65">
        <f>'DOR Games'!A37</f>
        <v>21652</v>
      </c>
      <c r="B38" s="16">
        <f>'DOR Games'!B37</f>
        <v>44553</v>
      </c>
      <c r="C38" s="35">
        <f>'DOR Games'!AH37</f>
        <v>10.34</v>
      </c>
      <c r="F38" s="16"/>
      <c r="G38" s="21"/>
      <c r="H38" s="21"/>
    </row>
    <row r="39" spans="1:8" x14ac:dyDescent="0.25">
      <c r="A39" s="65">
        <f>'DOR Games'!A38</f>
        <v>21677</v>
      </c>
      <c r="B39" s="16">
        <f>'DOR Games'!B38</f>
        <v>44564</v>
      </c>
      <c r="C39" s="35">
        <f>'DOR Games'!AH38</f>
        <v>4.5</v>
      </c>
      <c r="F39" s="16"/>
      <c r="G39" s="21"/>
      <c r="H39" s="21"/>
    </row>
    <row r="40" spans="1:8" x14ac:dyDescent="0.25">
      <c r="A40" s="65">
        <f>'DOR Games'!A39</f>
        <v>21688</v>
      </c>
      <c r="B40" s="16">
        <f>'DOR Games'!B39</f>
        <v>44567</v>
      </c>
      <c r="C40" s="35">
        <f>'DOR Games'!AH39</f>
        <v>8.8000000000000007</v>
      </c>
      <c r="F40" s="16"/>
      <c r="G40" s="21"/>
      <c r="H40" s="21"/>
    </row>
    <row r="41" spans="1:8" x14ac:dyDescent="0.25">
      <c r="A41" s="65">
        <f>'DOR Games'!A40</f>
        <v>21704</v>
      </c>
      <c r="B41" s="16">
        <f>'DOR Games'!B40</f>
        <v>44572</v>
      </c>
      <c r="C41" s="35">
        <f>'DOR Games'!AH40</f>
        <v>4.32</v>
      </c>
      <c r="F41" s="16"/>
      <c r="G41" s="21"/>
      <c r="H41" s="21"/>
    </row>
    <row r="42" spans="1:8" x14ac:dyDescent="0.25">
      <c r="A42" s="65">
        <f>'DOR Games'!A41</f>
        <v>21802</v>
      </c>
      <c r="B42" s="16">
        <f>'DOR Games'!B41</f>
        <v>44615</v>
      </c>
      <c r="C42" s="35">
        <f>'DOR Games'!AH41</f>
        <v>6.6</v>
      </c>
      <c r="F42" s="16"/>
      <c r="G42" s="21"/>
      <c r="H42" s="21"/>
    </row>
    <row r="43" spans="1:8" x14ac:dyDescent="0.25">
      <c r="A43" s="65">
        <f>'DOR Games'!A42</f>
        <v>21803</v>
      </c>
      <c r="B43" s="16">
        <f>'DOR Games'!B42</f>
        <v>44616</v>
      </c>
      <c r="C43" s="35">
        <f>'DOR Games'!AH42</f>
        <v>4.32</v>
      </c>
      <c r="F43" s="16"/>
      <c r="G43" s="21"/>
      <c r="H43" s="21"/>
    </row>
    <row r="44" spans="1:8" x14ac:dyDescent="0.25">
      <c r="A44" s="65">
        <f>'DOR Games'!A43</f>
        <v>21867</v>
      </c>
      <c r="B44" s="16">
        <f>'DOR Games'!B43</f>
        <v>44642</v>
      </c>
      <c r="C44" s="35">
        <f>'DOR Games'!AH43</f>
        <v>1.98</v>
      </c>
      <c r="F44" s="16"/>
      <c r="G44" s="21"/>
      <c r="H44" s="21"/>
    </row>
    <row r="45" spans="1:8" x14ac:dyDescent="0.25">
      <c r="A45" s="65">
        <f>'DOR Games'!A44</f>
        <v>21953</v>
      </c>
      <c r="B45" s="16">
        <f>'DOR Games'!B44</f>
        <v>44684</v>
      </c>
      <c r="C45" s="35">
        <f>'DOR Games'!AH44</f>
        <v>5.25</v>
      </c>
      <c r="F45" s="16"/>
      <c r="G45" s="21"/>
      <c r="H45" s="21"/>
    </row>
    <row r="46" spans="1:8" x14ac:dyDescent="0.25">
      <c r="A46" s="65">
        <f>'DOR Games'!A45</f>
        <v>21963</v>
      </c>
      <c r="B46" s="16">
        <f>'DOR Games'!B45</f>
        <v>44685</v>
      </c>
      <c r="C46" s="35">
        <f>'DOR Games'!AH45</f>
        <v>6.38</v>
      </c>
      <c r="F46" s="16"/>
      <c r="G46" s="21"/>
      <c r="H46" s="21"/>
    </row>
    <row r="47" spans="1:8" x14ac:dyDescent="0.25">
      <c r="A47" s="65">
        <f>'DOR Games'!A46</f>
        <v>22490</v>
      </c>
      <c r="B47" s="16">
        <f>'DOR Games'!B46</f>
        <v>44940</v>
      </c>
      <c r="C47" s="35">
        <f>'DOR Games'!AH46</f>
        <v>26.4</v>
      </c>
      <c r="F47" s="16"/>
      <c r="G47" s="21"/>
      <c r="H47" s="21"/>
    </row>
    <row r="48" spans="1:8" x14ac:dyDescent="0.25">
      <c r="A48" s="65">
        <f>'DOR Games'!A47</f>
        <v>22565</v>
      </c>
      <c r="B48" s="16">
        <f>'DOR Games'!B47</f>
        <v>44990</v>
      </c>
      <c r="C48" s="35">
        <f>'DOR Games'!AH47</f>
        <v>12.32</v>
      </c>
      <c r="F48" s="16"/>
      <c r="G48" s="21"/>
      <c r="H48" s="21"/>
    </row>
    <row r="49" spans="1:8" x14ac:dyDescent="0.25">
      <c r="A49" s="65">
        <f>'DOR Games'!A48</f>
        <v>22570</v>
      </c>
      <c r="B49" s="16">
        <f>'DOR Games'!B48</f>
        <v>44993</v>
      </c>
      <c r="C49" s="35">
        <f>'DOR Games'!AH48</f>
        <v>17.600000000000001</v>
      </c>
      <c r="F49" s="16"/>
      <c r="G49" s="21"/>
      <c r="H49" s="21"/>
    </row>
    <row r="50" spans="1:8" x14ac:dyDescent="0.25">
      <c r="A50" s="65">
        <f>'DOR Games'!A49</f>
        <v>22572</v>
      </c>
      <c r="B50" s="16">
        <f>'DOR Games'!B49</f>
        <v>44993</v>
      </c>
      <c r="C50" s="35">
        <f>'DOR Games'!AH49</f>
        <v>3.3</v>
      </c>
      <c r="F50" s="16"/>
      <c r="G50" s="21"/>
      <c r="H50" s="21"/>
    </row>
    <row r="51" spans="1:8" x14ac:dyDescent="0.25">
      <c r="A51" s="65">
        <f>'DOR Games'!A50</f>
        <v>22577</v>
      </c>
      <c r="B51" s="16">
        <f>'DOR Games'!B50</f>
        <v>45001</v>
      </c>
      <c r="C51" s="35">
        <f>'DOR Games'!AH50</f>
        <v>6.72</v>
      </c>
      <c r="F51" s="16"/>
      <c r="G51" s="21"/>
      <c r="H51" s="21"/>
    </row>
    <row r="52" spans="1:8" x14ac:dyDescent="0.25">
      <c r="A52" s="65">
        <f>'DOR Games'!A51</f>
        <v>22589</v>
      </c>
      <c r="B52" s="16">
        <f>'DOR Games'!B51</f>
        <v>45009</v>
      </c>
      <c r="C52" s="35">
        <f>'DOR Games'!AH51</f>
        <v>6.6</v>
      </c>
      <c r="F52" s="16"/>
      <c r="G52" s="21"/>
      <c r="H52" s="21"/>
    </row>
    <row r="53" spans="1:8" x14ac:dyDescent="0.25">
      <c r="A53" s="65">
        <f>'DOR Games'!A52</f>
        <v>22595</v>
      </c>
      <c r="B53" s="16">
        <f>'DOR Games'!B52</f>
        <v>45012</v>
      </c>
      <c r="C53" s="35">
        <f>'DOR Games'!AH52</f>
        <v>9.9</v>
      </c>
      <c r="F53" s="16"/>
      <c r="G53" s="21"/>
      <c r="H53" s="21"/>
    </row>
    <row r="54" spans="1:8" x14ac:dyDescent="0.25">
      <c r="A54" s="65">
        <f>'DOR Games'!A53</f>
        <v>22599</v>
      </c>
      <c r="B54" s="16">
        <f>'DOR Games'!B53</f>
        <v>45016</v>
      </c>
      <c r="C54" s="35">
        <f>'DOR Games'!AH53</f>
        <v>14.3</v>
      </c>
      <c r="F54" s="16"/>
      <c r="G54" s="21"/>
      <c r="H54" s="21"/>
    </row>
    <row r="55" spans="1:8" x14ac:dyDescent="0.25">
      <c r="A55" s="65">
        <f>'DOR Games'!A54</f>
        <v>22621</v>
      </c>
      <c r="B55" s="16">
        <f>'DOR Games'!B54</f>
        <v>45036</v>
      </c>
      <c r="C55" s="35">
        <f>'DOR Games'!AH54</f>
        <v>13.2</v>
      </c>
      <c r="F55" s="16"/>
      <c r="G55" s="21"/>
      <c r="H55" s="21"/>
    </row>
    <row r="56" spans="1:8" x14ac:dyDescent="0.25">
      <c r="A56" s="65">
        <f>'DOR Games'!A55</f>
        <v>22658</v>
      </c>
      <c r="B56" s="16">
        <f>'DOR Games'!B55</f>
        <v>45069</v>
      </c>
      <c r="C56" s="35">
        <f>'DOR Games'!AH55</f>
        <v>17.600000000000001</v>
      </c>
      <c r="F56" s="16"/>
      <c r="G56" s="21"/>
      <c r="H56" s="21"/>
    </row>
    <row r="57" spans="1:8" x14ac:dyDescent="0.25">
      <c r="A57" s="65">
        <f>'DOR Games'!A56</f>
        <v>22686</v>
      </c>
      <c r="B57" s="16">
        <f>'DOR Games'!B56</f>
        <v>45081</v>
      </c>
      <c r="C57" s="35">
        <f>'DOR Games'!AH56</f>
        <v>5.5</v>
      </c>
      <c r="F57" s="16"/>
      <c r="G57" s="21"/>
      <c r="H57" s="21"/>
    </row>
    <row r="58" spans="1:8" x14ac:dyDescent="0.25">
      <c r="A58" s="65">
        <f>'DOR Games'!A57</f>
        <v>22700</v>
      </c>
      <c r="B58" s="16">
        <f>'DOR Games'!B57</f>
        <v>45090</v>
      </c>
      <c r="C58" s="35">
        <f>'DOR Games'!AH57</f>
        <v>6.25</v>
      </c>
      <c r="F58" s="16"/>
      <c r="G58" s="21"/>
      <c r="H58" s="21"/>
    </row>
    <row r="59" spans="1:8" x14ac:dyDescent="0.25">
      <c r="A59" s="65">
        <f>'DOR Games'!A58</f>
        <v>22709</v>
      </c>
      <c r="B59" s="16">
        <f>'DOR Games'!B58</f>
        <v>45096</v>
      </c>
      <c r="C59" s="35">
        <f>'DOR Games'!AH58</f>
        <v>5.28</v>
      </c>
      <c r="F59" s="16"/>
      <c r="G59" s="21"/>
      <c r="H59" s="21"/>
    </row>
    <row r="60" spans="1:8" x14ac:dyDescent="0.25">
      <c r="A60" s="65">
        <f>'DOR Games'!A59</f>
        <v>22716</v>
      </c>
      <c r="B60" s="16">
        <f>'DOR Games'!B59</f>
        <v>45098</v>
      </c>
      <c r="C60" s="35">
        <f>'DOR Games'!AH59</f>
        <v>10.120000000000001</v>
      </c>
      <c r="F60" s="16"/>
      <c r="G60" s="21"/>
      <c r="H60" s="21"/>
    </row>
    <row r="61" spans="1:8" x14ac:dyDescent="0.25">
      <c r="A61" s="65">
        <f>'DOR Games'!A60</f>
        <v>22736</v>
      </c>
      <c r="B61" s="16">
        <f>'DOR Games'!B60</f>
        <v>45114</v>
      </c>
      <c r="C61" s="35">
        <f>'DOR Games'!AH60</f>
        <v>15.4</v>
      </c>
      <c r="F61" s="16"/>
      <c r="G61" s="21"/>
      <c r="H61" s="21"/>
    </row>
    <row r="62" spans="1:8" x14ac:dyDescent="0.25">
      <c r="A62" s="65">
        <f>'DOR Games'!A61</f>
        <v>22737</v>
      </c>
      <c r="B62" s="16">
        <f>'DOR Games'!B61</f>
        <v>45116</v>
      </c>
      <c r="C62" s="35">
        <f>'DOR Games'!AH61</f>
        <v>11.44</v>
      </c>
      <c r="F62" s="16"/>
      <c r="G62" s="21"/>
      <c r="H62" s="21"/>
    </row>
    <row r="63" spans="1:8" x14ac:dyDescent="0.25">
      <c r="A63" s="65">
        <f>'DOR Games'!A62</f>
        <v>22741</v>
      </c>
      <c r="B63" s="16">
        <f>'DOR Games'!B62</f>
        <v>45119</v>
      </c>
      <c r="C63" s="35">
        <f>'DOR Games'!AH62</f>
        <v>15.84</v>
      </c>
      <c r="F63" s="16"/>
      <c r="G63" s="21"/>
      <c r="H63" s="21"/>
    </row>
    <row r="64" spans="1:8" x14ac:dyDescent="0.25">
      <c r="A64" s="65">
        <f>'DOR Games'!A63</f>
        <v>22758</v>
      </c>
      <c r="B64" s="16">
        <f>'DOR Games'!B63</f>
        <v>45132</v>
      </c>
      <c r="C64" s="35">
        <f>'DOR Games'!AH63</f>
        <v>3.52</v>
      </c>
      <c r="F64" s="16"/>
      <c r="G64" s="21"/>
      <c r="H64" s="21"/>
    </row>
    <row r="65" spans="1:8" x14ac:dyDescent="0.25">
      <c r="A65" s="65">
        <f>'DOR Games'!A64</f>
        <v>22763</v>
      </c>
      <c r="B65" s="16">
        <f>'DOR Games'!B64</f>
        <v>45137</v>
      </c>
      <c r="C65" s="35">
        <f>'DOR Games'!AH64</f>
        <v>5.9399999999999995</v>
      </c>
      <c r="F65" s="16"/>
      <c r="G65" s="21"/>
      <c r="H65" s="21"/>
    </row>
    <row r="66" spans="1:8" x14ac:dyDescent="0.25">
      <c r="A66" s="65">
        <f>'DOR Games'!A65</f>
        <v>22778</v>
      </c>
      <c r="B66" s="16">
        <f>'DOR Games'!B65</f>
        <v>45148</v>
      </c>
      <c r="C66" s="35">
        <f>'DOR Games'!AH65</f>
        <v>14.96</v>
      </c>
      <c r="F66" s="16"/>
      <c r="G66" s="21"/>
      <c r="H66" s="21"/>
    </row>
    <row r="67" spans="1:8" x14ac:dyDescent="0.25">
      <c r="A67" s="65">
        <f>'DOR Games'!A66</f>
        <v>22821</v>
      </c>
      <c r="B67" s="16">
        <f>'DOR Games'!B66</f>
        <v>45191</v>
      </c>
      <c r="C67" s="35">
        <f>'DOR Games'!AH66</f>
        <v>4.62</v>
      </c>
      <c r="F67" s="16"/>
      <c r="G67" s="21"/>
      <c r="H67" s="21"/>
    </row>
    <row r="68" spans="1:8" x14ac:dyDescent="0.25">
      <c r="A68" s="65">
        <f>'DOR Games'!A67</f>
        <v>22824</v>
      </c>
      <c r="B68" s="16">
        <f>'DOR Games'!B67</f>
        <v>45193</v>
      </c>
      <c r="C68" s="35">
        <f>'DOR Games'!AH67</f>
        <v>2.86</v>
      </c>
      <c r="F68" s="16"/>
      <c r="G68" s="21"/>
      <c r="H68" s="21"/>
    </row>
    <row r="69" spans="1:8" x14ac:dyDescent="0.25">
      <c r="A69" s="65">
        <f>'DOR Games'!A68</f>
        <v>22843</v>
      </c>
      <c r="B69" s="16">
        <f>'DOR Games'!B68</f>
        <v>45220</v>
      </c>
      <c r="C69" s="35">
        <f>'DOR Games'!AH68</f>
        <v>6.25</v>
      </c>
      <c r="F69" s="16"/>
      <c r="G69" s="21"/>
      <c r="H69" s="21"/>
    </row>
    <row r="70" spans="1:8" x14ac:dyDescent="0.25">
      <c r="A70" s="65">
        <f>'DOR Games'!A69</f>
        <v>22844</v>
      </c>
      <c r="B70" s="16">
        <f>'DOR Games'!B69</f>
        <v>45220</v>
      </c>
      <c r="C70" s="35">
        <f>'DOR Games'!AH69</f>
        <v>4.84</v>
      </c>
      <c r="F70" s="16"/>
      <c r="G70" s="21"/>
      <c r="H70" s="21"/>
    </row>
    <row r="71" spans="1:8" x14ac:dyDescent="0.25">
      <c r="A71" s="65">
        <f>'DOR Games'!A70</f>
        <v>22848</v>
      </c>
      <c r="B71" s="16">
        <f>'DOR Games'!B70</f>
        <v>45222</v>
      </c>
      <c r="C71" s="35">
        <f>'DOR Games'!AH70</f>
        <v>3.3</v>
      </c>
      <c r="F71" s="16"/>
      <c r="G71" s="21"/>
      <c r="H71" s="21"/>
    </row>
    <row r="72" spans="1:8" x14ac:dyDescent="0.25">
      <c r="A72" s="65">
        <f>'DOR Games'!A71</f>
        <v>22849</v>
      </c>
      <c r="B72" s="16">
        <f>'DOR Games'!B71</f>
        <v>45223</v>
      </c>
      <c r="C72" s="35">
        <f>'DOR Games'!AH71</f>
        <v>8.75</v>
      </c>
      <c r="F72" s="16"/>
      <c r="G72" s="21"/>
      <c r="H72" s="21"/>
    </row>
    <row r="73" spans="1:8" x14ac:dyDescent="0.25">
      <c r="A73" s="65">
        <f>'DOR Games'!A72</f>
        <v>23028</v>
      </c>
      <c r="B73" s="16">
        <f>'DOR Games'!B72</f>
        <v>45391</v>
      </c>
      <c r="C73" s="35">
        <f>'DOR Games'!AH72</f>
        <v>43.56</v>
      </c>
      <c r="F73" s="16"/>
      <c r="G73" s="21"/>
      <c r="H73" s="21"/>
    </row>
    <row r="74" spans="1:8" x14ac:dyDescent="0.25">
      <c r="A74" s="65">
        <f>'DOR Games'!A73</f>
        <v>23047</v>
      </c>
      <c r="B74" s="16">
        <f>'DOR Games'!B73</f>
        <v>45408</v>
      </c>
      <c r="C74" s="35">
        <f>'DOR Games'!AH73</f>
        <v>8.8000000000000007</v>
      </c>
      <c r="F74" s="16"/>
      <c r="G74" s="21"/>
      <c r="H74" s="21"/>
    </row>
    <row r="75" spans="1:8" x14ac:dyDescent="0.25">
      <c r="A75" s="65">
        <f>'DOR Games'!A74</f>
        <v>23056</v>
      </c>
      <c r="B75" s="16">
        <f>'DOR Games'!B74</f>
        <v>45427</v>
      </c>
      <c r="C75" s="35">
        <f>'DOR Games'!AH74</f>
        <v>7.7</v>
      </c>
      <c r="F75" s="16"/>
      <c r="G75" s="21"/>
      <c r="H75" s="21"/>
    </row>
    <row r="76" spans="1:8" x14ac:dyDescent="0.25">
      <c r="A76" s="65">
        <f>'DOR Games'!A75</f>
        <v>23105</v>
      </c>
      <c r="B76" s="16">
        <f>'DOR Games'!B75</f>
        <v>45566</v>
      </c>
      <c r="C76" s="35">
        <f>'DOR Games'!AH75</f>
        <v>6.82</v>
      </c>
      <c r="F76" s="16"/>
      <c r="G76" s="21"/>
      <c r="H76" s="21"/>
    </row>
    <row r="77" spans="1:8" x14ac:dyDescent="0.25">
      <c r="A77" s="65">
        <f>'DOR Games'!A76</f>
        <v>23119</v>
      </c>
      <c r="B77" s="16">
        <f>'DOR Games'!B76</f>
        <v>45574</v>
      </c>
      <c r="C77" s="35">
        <f>'DOR Games'!AH76</f>
        <v>7.26</v>
      </c>
      <c r="F77" s="16"/>
      <c r="G77" s="21"/>
      <c r="H77" s="21"/>
    </row>
    <row r="78" spans="1:8" x14ac:dyDescent="0.25">
      <c r="A78" s="65">
        <f>'DOR Games'!A77</f>
        <v>23127</v>
      </c>
      <c r="B78" s="16">
        <f>'DOR Games'!B77</f>
        <v>45580</v>
      </c>
      <c r="C78" s="35">
        <f>'DOR Games'!AH77</f>
        <v>6.6</v>
      </c>
      <c r="F78" s="16"/>
      <c r="G78" s="21"/>
      <c r="H78" s="21"/>
    </row>
    <row r="79" spans="1:8" x14ac:dyDescent="0.25">
      <c r="A79" s="65">
        <f>'DOR Games'!A78</f>
        <v>23132</v>
      </c>
      <c r="B79" s="16">
        <f>'DOR Games'!B78</f>
        <v>45582</v>
      </c>
      <c r="C79" s="35">
        <f>'DOR Games'!AH78</f>
        <v>7.26</v>
      </c>
      <c r="F79" s="16"/>
      <c r="G79" s="21"/>
      <c r="H79" s="21"/>
    </row>
    <row r="80" spans="1:8" x14ac:dyDescent="0.25">
      <c r="A80" s="65">
        <f>'DOR Games'!A79</f>
        <v>23141</v>
      </c>
      <c r="B80" s="16">
        <f>'DOR Games'!B79</f>
        <v>45589</v>
      </c>
      <c r="C80" s="35">
        <f>'DOR Games'!AH79</f>
        <v>15.84</v>
      </c>
      <c r="F80" s="16"/>
      <c r="G80" s="21"/>
      <c r="H80" s="21"/>
    </row>
    <row r="81" spans="1:8" x14ac:dyDescent="0.25">
      <c r="A81" s="65">
        <f>'DOR Games'!A80</f>
        <v>23144</v>
      </c>
      <c r="B81" s="16">
        <f>'DOR Games'!B80</f>
        <v>45589</v>
      </c>
      <c r="C81" s="35">
        <f>'DOR Games'!AH80</f>
        <v>13.2</v>
      </c>
      <c r="F81" s="16"/>
      <c r="G81" s="21"/>
      <c r="H81" s="21"/>
    </row>
    <row r="82" spans="1:8" x14ac:dyDescent="0.25">
      <c r="A82" s="65">
        <f>'DOR Games'!A81</f>
        <v>23165</v>
      </c>
      <c r="B82" s="16">
        <f>'DOR Games'!B81</f>
        <v>45614</v>
      </c>
      <c r="C82" s="35">
        <f>'DOR Games'!AH81</f>
        <v>8.14</v>
      </c>
      <c r="F82" s="16"/>
      <c r="G82" s="21"/>
      <c r="H82" s="21"/>
    </row>
    <row r="83" spans="1:8" x14ac:dyDescent="0.25">
      <c r="A83" s="65">
        <f>'DOR Games'!A82</f>
        <v>23168</v>
      </c>
      <c r="B83" s="16">
        <f>'DOR Games'!B82</f>
        <v>45618</v>
      </c>
      <c r="C83" s="35">
        <f>'DOR Games'!AH82</f>
        <v>9.6</v>
      </c>
      <c r="F83" s="16"/>
      <c r="G83" s="21"/>
      <c r="H83" s="21"/>
    </row>
    <row r="84" spans="1:8" x14ac:dyDescent="0.25">
      <c r="A84" s="65">
        <f>'DOR Games'!A83</f>
        <v>23187</v>
      </c>
      <c r="B84" s="16">
        <f>'DOR Games'!B83</f>
        <v>45658</v>
      </c>
      <c r="C84" s="35">
        <f>'DOR Games'!AH83</f>
        <v>4.62</v>
      </c>
      <c r="F84" s="16"/>
      <c r="G84" s="21"/>
      <c r="H84" s="21"/>
    </row>
    <row r="85" spans="1:8" x14ac:dyDescent="0.25">
      <c r="A85" s="65">
        <f>'DOR Games'!A84</f>
        <v>23193</v>
      </c>
      <c r="B85" s="16">
        <f>'DOR Games'!B84</f>
        <v>45668</v>
      </c>
      <c r="C85" s="35">
        <f>'DOR Games'!AH84</f>
        <v>8.8000000000000007</v>
      </c>
      <c r="F85" s="16"/>
      <c r="G85" s="21"/>
      <c r="H85" s="21"/>
    </row>
    <row r="86" spans="1:8" x14ac:dyDescent="0.25">
      <c r="A86" s="65">
        <f>'DOR Games'!A85</f>
        <v>23194</v>
      </c>
      <c r="B86" s="16">
        <f>'DOR Games'!B85</f>
        <v>45658</v>
      </c>
      <c r="C86" s="35">
        <f>'DOR Games'!AH85</f>
        <v>15.620000000000001</v>
      </c>
      <c r="F86" s="16"/>
      <c r="G86" s="21"/>
      <c r="H86" s="21"/>
    </row>
    <row r="87" spans="1:8" x14ac:dyDescent="0.25">
      <c r="A87" s="65">
        <f>'DOR Games'!A86</f>
        <v>23196</v>
      </c>
      <c r="B87" s="16">
        <f>'DOR Games'!B86</f>
        <v>45660</v>
      </c>
      <c r="C87" s="35">
        <f>'DOR Games'!AH86</f>
        <v>13.2</v>
      </c>
      <c r="F87" s="16"/>
      <c r="G87" s="21"/>
      <c r="H87" s="21"/>
    </row>
    <row r="88" spans="1:8" x14ac:dyDescent="0.25">
      <c r="A88" s="65">
        <f>'DOR Games'!A87</f>
        <v>23208</v>
      </c>
      <c r="B88" s="16">
        <f>'DOR Games'!B87</f>
        <v>45664</v>
      </c>
      <c r="C88" s="35">
        <f>'DOR Games'!AH87</f>
        <v>8.8000000000000007</v>
      </c>
      <c r="F88" s="16"/>
      <c r="G88" s="21"/>
      <c r="H88" s="21"/>
    </row>
    <row r="89" spans="1:8" x14ac:dyDescent="0.25">
      <c r="A89" s="65">
        <f>'DOR Games'!A88</f>
        <v>23251</v>
      </c>
      <c r="B89" s="16">
        <f>'DOR Games'!B88</f>
        <v>45689</v>
      </c>
      <c r="C89" s="35">
        <f>'DOR Games'!AH88</f>
        <v>13.42</v>
      </c>
      <c r="F89" s="16"/>
      <c r="G89" s="21"/>
      <c r="H89" s="21"/>
    </row>
    <row r="90" spans="1:8" x14ac:dyDescent="0.25">
      <c r="A90" s="65">
        <f>'DOR Games'!A89</f>
        <v>23279</v>
      </c>
      <c r="B90" s="16">
        <f>'DOR Games'!B89</f>
        <v>45717</v>
      </c>
      <c r="C90" s="35">
        <f>'DOR Games'!AH89</f>
        <v>6.6</v>
      </c>
      <c r="F90" s="16"/>
      <c r="G90" s="21"/>
      <c r="H90" s="21"/>
    </row>
    <row r="91" spans="1:8" x14ac:dyDescent="0.25">
      <c r="A91" s="65">
        <f>'DOR Games'!A90</f>
        <v>23282</v>
      </c>
      <c r="B91" s="16">
        <f>'DOR Games'!B90</f>
        <v>45717</v>
      </c>
      <c r="C91" s="35">
        <f>'DOR Games'!AH90</f>
        <v>9.9</v>
      </c>
      <c r="F91" s="16"/>
      <c r="G91" s="21"/>
      <c r="H91" s="21"/>
    </row>
    <row r="92" spans="1:8" x14ac:dyDescent="0.25">
      <c r="A92" s="65">
        <f>'DOR Games'!A91</f>
        <v>23288</v>
      </c>
      <c r="B92" s="16">
        <f>'DOR Games'!B91</f>
        <v>45717</v>
      </c>
      <c r="C92" s="35">
        <f>'DOR Games'!AH91</f>
        <v>14.3</v>
      </c>
      <c r="F92" s="16"/>
      <c r="G92" s="21"/>
      <c r="H92" s="21"/>
    </row>
    <row r="93" spans="1:8" x14ac:dyDescent="0.25">
      <c r="A93" s="65">
        <f>'DOR Games'!A92</f>
        <v>23289</v>
      </c>
      <c r="B93" s="16">
        <f>'DOR Games'!B92</f>
        <v>45717</v>
      </c>
      <c r="C93" s="35">
        <f>'DOR Games'!AH92</f>
        <v>7.04</v>
      </c>
      <c r="F93" s="16"/>
      <c r="G93" s="21"/>
      <c r="H93" s="21"/>
    </row>
    <row r="94" spans="1:8" x14ac:dyDescent="0.25">
      <c r="A94" s="65">
        <f>'DOR Games'!A93</f>
        <v>23321</v>
      </c>
      <c r="B94" s="16">
        <f>'DOR Games'!B93</f>
        <v>45748</v>
      </c>
      <c r="C94" s="35">
        <f>'DOR Games'!AH93</f>
        <v>7.92</v>
      </c>
      <c r="F94" s="16"/>
      <c r="G94" s="21"/>
      <c r="H94" s="21"/>
    </row>
    <row r="95" spans="1:8" x14ac:dyDescent="0.25">
      <c r="A95" s="65">
        <f>'DOR Games'!A94</f>
        <v>23360</v>
      </c>
      <c r="B95" s="16">
        <f>'DOR Games'!B94</f>
        <v>45778</v>
      </c>
      <c r="C95" s="35">
        <f>'DOR Games'!AH94</f>
        <v>13.86</v>
      </c>
      <c r="F95" s="16"/>
      <c r="G95" s="21"/>
      <c r="H95" s="21"/>
    </row>
    <row r="96" spans="1:8" x14ac:dyDescent="0.25">
      <c r="A96" s="65">
        <f>'DOR Games'!A95</f>
        <v>23366</v>
      </c>
      <c r="B96" s="16">
        <f>'DOR Games'!B95</f>
        <v>45778</v>
      </c>
      <c r="C96" s="35">
        <f>'DOR Games'!AH95</f>
        <v>17.600000000000001</v>
      </c>
      <c r="F96" s="16"/>
      <c r="G96" s="21"/>
      <c r="H96" s="21"/>
    </row>
    <row r="97" spans="1:8" x14ac:dyDescent="0.25">
      <c r="A97" s="65">
        <f>'DOR Games'!A96</f>
        <v>23443</v>
      </c>
      <c r="B97" s="16">
        <f>'DOR Games'!B96</f>
        <v>45839</v>
      </c>
      <c r="C97" s="35">
        <f>'DOR Games'!AH96</f>
        <v>13.64</v>
      </c>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52" zoomScale="70" zoomScaleNormal="70" workbookViewId="0">
      <selection activeCell="F102" sqref="F10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'David Smith'!A1</f>
        <v>David Smith</v>
      </c>
      <c r="BH1" s="14" t="s">
        <v>11</v>
      </c>
      <c r="BI1" s="14" t="s">
        <v>12</v>
      </c>
      <c r="BJ1" s="14" t="s">
        <v>5</v>
      </c>
      <c r="BK1" s="14" t="s">
        <v>14</v>
      </c>
      <c r="BL1" s="14" t="s">
        <v>15</v>
      </c>
    </row>
    <row r="2" spans="1:75" x14ac:dyDescent="0.25">
      <c r="A2" s="61">
        <v>21211</v>
      </c>
      <c r="B2" s="16">
        <v>44338</v>
      </c>
      <c r="C2" t="s">
        <v>63</v>
      </c>
      <c r="D2" t="s">
        <v>197</v>
      </c>
      <c r="E2" t="s">
        <v>64</v>
      </c>
      <c r="F2" t="s">
        <v>198</v>
      </c>
      <c r="G2" t="s">
        <v>199</v>
      </c>
      <c r="H2" s="62" t="s">
        <v>265</v>
      </c>
      <c r="I2" t="s">
        <v>65</v>
      </c>
      <c r="J2" s="14">
        <v>16</v>
      </c>
      <c r="K2" s="14" t="s">
        <v>200</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66</v>
      </c>
      <c r="BG2" t="s">
        <v>64</v>
      </c>
      <c r="BH2" s="14">
        <f>COUNTIFS($F$2:$F$4276,"*"&amp;$BB$1&amp;"*",$K$2:$K$4276,"USA",$L$2:$L$4276,"Major Victory",$I$2:$I$4276,"Battle")</f>
        <v>0</v>
      </c>
      <c r="BI2" s="14">
        <f>COUNTIFS($F$2:$F$4276,"*"&amp;$BB$1&amp;"*",$K$2:$K$4276,"USA",$L$2:$L$4276,"Minor Victory",$I$2:$I$4276,"Battle")</f>
        <v>0</v>
      </c>
      <c r="BJ2" s="14">
        <f>COUNTIFS($F$2:$F$4276,"*"&amp;$BB$1&amp;"*",$K$2:$K$4276,".",$I$2:$I$4276,"Battle")</f>
        <v>6</v>
      </c>
      <c r="BK2" s="14">
        <f>COUNTIFS($F$2:$F$4276,"*"&amp;$BB$1&amp;"*",$K$2:$K$4276,"CSA",$L$2:$L$4276,"Minor Victory",$I$2:$I$4276,"Battle")</f>
        <v>10</v>
      </c>
      <c r="BL2" s="14">
        <f>COUNTIFS($F$2:$F$4276,"*"&amp;$BB$1&amp;"*",$K$2:$K$4276,"CSA",$L$2:$L$4276,"Major Victory",$I$2:$I$4276,"Battle")</f>
        <v>60</v>
      </c>
      <c r="BN2">
        <f>SUM(BH4:BL4)</f>
        <v>89</v>
      </c>
      <c r="BO2" t="s">
        <v>67</v>
      </c>
    </row>
    <row r="3" spans="1:75" x14ac:dyDescent="0.25">
      <c r="A3" s="61">
        <v>21219</v>
      </c>
      <c r="B3" s="16">
        <v>44344</v>
      </c>
      <c r="C3" t="s">
        <v>63</v>
      </c>
      <c r="D3" t="s">
        <v>197</v>
      </c>
      <c r="E3" t="s">
        <v>64</v>
      </c>
      <c r="F3" t="s">
        <v>198</v>
      </c>
      <c r="G3" t="s">
        <v>199</v>
      </c>
      <c r="H3" s="62" t="s">
        <v>265</v>
      </c>
      <c r="I3" t="s">
        <v>68</v>
      </c>
      <c r="J3" s="14">
        <v>16</v>
      </c>
      <c r="K3" s="14" t="s">
        <v>200</v>
      </c>
      <c r="L3" t="s">
        <v>5</v>
      </c>
      <c r="M3" s="14">
        <v>2</v>
      </c>
      <c r="N3" s="14">
        <v>2</v>
      </c>
      <c r="AH3" s="17">
        <f t="shared" ref="AH3:AH66" si="18">SUM(AI3:AZ3)</f>
        <v>2</v>
      </c>
      <c r="AI3" s="18">
        <f t="shared" si="0"/>
        <v>0</v>
      </c>
      <c r="AJ3" s="18">
        <f t="shared" si="1"/>
        <v>2</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0</v>
      </c>
      <c r="BE3" t="s">
        <v>66</v>
      </c>
      <c r="BG3" t="s">
        <v>63</v>
      </c>
      <c r="BH3" s="14">
        <f>COUNTIFS($D$2:$D$4276,"*"&amp;$BB$1&amp;"*",$K$2:$K$4276,"CSA",$L$2:$L$4276,"Major Victory",$I$2:$I$4276,"Battle")</f>
        <v>0</v>
      </c>
      <c r="BI3" s="14">
        <f>COUNTIFS($D$2:$D$4276,"*"&amp;$BB$1&amp;"*",$K$2:$K$4276,"CSA",$L$2:$L$4276,"Minor Victory",$I$2:$I$4276,"Battle")</f>
        <v>0</v>
      </c>
      <c r="BJ3" s="14">
        <f>COUNTIFS($D$2:$D$4276,"*"&amp;$BB$1&amp;"*",$K$2:$K$4276,".",$I$2:$I$4276,"Battle")</f>
        <v>5</v>
      </c>
      <c r="BK3" s="14">
        <f>COUNTIFS($D$2:$D$4276,"*"&amp;$BB$1&amp;"*",$K$2:$K$4276,"USA",$L$2:$L$4276,"Minor Victory",$I$2:$I$4276,"Battle")</f>
        <v>0</v>
      </c>
      <c r="BL3" s="14">
        <f>COUNTIFS($D$2:$D$4276,"*"&amp;$BB$1&amp;"*",$K$2:$K$4276,"USA",$L$2:$L$4276,"Major Victory",$I$2:$I$4276,"Battle")</f>
        <v>8</v>
      </c>
      <c r="BN3" cm="1">
        <f t="array" ref="BN3">SUMPRODUCT(--EXACT($BO$3,$I$2:$I$4276))</f>
        <v>89</v>
      </c>
      <c r="BO3" t="s">
        <v>69</v>
      </c>
    </row>
    <row r="4" spans="1:75" x14ac:dyDescent="0.25">
      <c r="A4" s="61">
        <v>21236</v>
      </c>
      <c r="B4" s="16">
        <v>44350</v>
      </c>
      <c r="C4" t="s">
        <v>63</v>
      </c>
      <c r="D4" t="s">
        <v>201</v>
      </c>
      <c r="E4" t="s">
        <v>64</v>
      </c>
      <c r="F4" t="s">
        <v>198</v>
      </c>
      <c r="G4" t="s">
        <v>199</v>
      </c>
      <c r="H4" s="62" t="s">
        <v>281</v>
      </c>
      <c r="I4" t="s">
        <v>69</v>
      </c>
      <c r="J4" s="14">
        <v>5</v>
      </c>
      <c r="K4" s="14" t="s">
        <v>200</v>
      </c>
      <c r="L4" t="s">
        <v>5</v>
      </c>
      <c r="M4" s="14">
        <v>1.25</v>
      </c>
      <c r="N4" s="14">
        <v>1.25</v>
      </c>
      <c r="AH4" s="17">
        <f t="shared" si="18"/>
        <v>1.25</v>
      </c>
      <c r="AI4" s="18">
        <f t="shared" si="0"/>
        <v>0</v>
      </c>
      <c r="AJ4" s="18">
        <f t="shared" si="1"/>
        <v>1.25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0</v>
      </c>
      <c r="BH4" s="14">
        <f>SUM(BH2:BH3)</f>
        <v>0</v>
      </c>
      <c r="BI4" s="14">
        <f>SUM(BI2:BI3)</f>
        <v>0</v>
      </c>
      <c r="BJ4" s="14">
        <f>SUM(BJ2:BJ3)</f>
        <v>11</v>
      </c>
      <c r="BK4" s="14">
        <f>SUM(BK2:BK3)</f>
        <v>10</v>
      </c>
      <c r="BL4" s="14">
        <f>SUM(BL2:BL3)</f>
        <v>68</v>
      </c>
    </row>
    <row r="5" spans="1:75" x14ac:dyDescent="0.25">
      <c r="A5" s="61">
        <v>21239</v>
      </c>
      <c r="B5" s="16">
        <v>44352</v>
      </c>
      <c r="C5" t="s">
        <v>63</v>
      </c>
      <c r="D5" t="s">
        <v>202</v>
      </c>
      <c r="E5" t="s">
        <v>64</v>
      </c>
      <c r="F5" t="s">
        <v>198</v>
      </c>
      <c r="G5" t="s">
        <v>199</v>
      </c>
      <c r="H5" s="62" t="s">
        <v>282</v>
      </c>
      <c r="I5" t="s">
        <v>69</v>
      </c>
      <c r="J5" s="14">
        <v>18</v>
      </c>
      <c r="K5" s="14" t="s">
        <v>63</v>
      </c>
      <c r="L5" t="s">
        <v>3</v>
      </c>
      <c r="M5" s="14">
        <v>6.04</v>
      </c>
      <c r="N5" s="14">
        <v>3.96</v>
      </c>
      <c r="AH5" s="17">
        <f t="shared" si="18"/>
        <v>3.96</v>
      </c>
      <c r="AI5" s="18">
        <f t="shared" si="0"/>
        <v>0</v>
      </c>
      <c r="AJ5" s="18">
        <f t="shared" si="1"/>
        <v>3.96</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1">
        <v>21242</v>
      </c>
      <c r="B6" s="16">
        <v>44353</v>
      </c>
      <c r="C6" t="s">
        <v>63</v>
      </c>
      <c r="D6" t="s">
        <v>197</v>
      </c>
      <c r="E6" t="s">
        <v>64</v>
      </c>
      <c r="F6" t="s">
        <v>198</v>
      </c>
      <c r="G6" t="s">
        <v>199</v>
      </c>
      <c r="H6" s="48" t="s">
        <v>203</v>
      </c>
      <c r="I6" t="s">
        <v>68</v>
      </c>
      <c r="J6" s="14">
        <v>12</v>
      </c>
      <c r="K6" s="14" t="s">
        <v>200</v>
      </c>
      <c r="L6" t="s">
        <v>5</v>
      </c>
      <c r="M6" s="14">
        <v>1.5</v>
      </c>
      <c r="N6" s="14">
        <v>1.5</v>
      </c>
      <c r="AH6" s="17">
        <f t="shared" si="18"/>
        <v>1.5</v>
      </c>
      <c r="AI6" s="18">
        <f t="shared" si="0"/>
        <v>0</v>
      </c>
      <c r="AJ6" s="18">
        <f t="shared" si="1"/>
        <v>1.5</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1">
        <v>21296</v>
      </c>
      <c r="B7" s="16">
        <v>44380</v>
      </c>
      <c r="C7" t="s">
        <v>63</v>
      </c>
      <c r="D7" t="s">
        <v>197</v>
      </c>
      <c r="E7" t="s">
        <v>64</v>
      </c>
      <c r="F7" t="s">
        <v>198</v>
      </c>
      <c r="G7" t="s">
        <v>199</v>
      </c>
      <c r="H7" s="62" t="s">
        <v>283</v>
      </c>
      <c r="I7" t="s">
        <v>68</v>
      </c>
      <c r="J7" s="14">
        <v>15</v>
      </c>
      <c r="K7" s="14" t="s">
        <v>200</v>
      </c>
      <c r="L7" t="s">
        <v>5</v>
      </c>
      <c r="M7" s="14">
        <v>1.875</v>
      </c>
      <c r="N7" s="14">
        <v>1.875</v>
      </c>
      <c r="AH7" s="17">
        <f t="shared" si="18"/>
        <v>1.875</v>
      </c>
      <c r="AI7" s="18">
        <f t="shared" si="0"/>
        <v>0</v>
      </c>
      <c r="AJ7" s="18">
        <f t="shared" si="1"/>
        <v>1.875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3</v>
      </c>
      <c r="BK7" s="19">
        <f>COUNTIFS($F$2:$F$4276,"*"&amp;$BB$1&amp;"*",$K$2:$K$4276,"CSA",$L$2:$L$4276,"Minor Victory",$I$2:$I$4276,"Maneuver")</f>
        <v>0</v>
      </c>
      <c r="BL7" s="19">
        <f>COUNTIFS($F$2:$F$4276,"*"&amp;$BB$1&amp;"*",$K$2:$K$4276,"CSA",$L$2:$L$4276,"Major Victory",$I$2:$I$4276,"Maneuver")</f>
        <v>0</v>
      </c>
      <c r="BN7">
        <f>SUM(BH9:BL9)</f>
        <v>3</v>
      </c>
      <c r="BO7" t="s">
        <v>67</v>
      </c>
    </row>
    <row r="8" spans="1:75" x14ac:dyDescent="0.25">
      <c r="A8" s="61">
        <v>21386</v>
      </c>
      <c r="B8" s="16">
        <v>44403</v>
      </c>
      <c r="C8" t="s">
        <v>63</v>
      </c>
      <c r="D8" t="s">
        <v>204</v>
      </c>
      <c r="E8" t="s">
        <v>64</v>
      </c>
      <c r="F8" t="s">
        <v>198</v>
      </c>
      <c r="G8" t="s">
        <v>199</v>
      </c>
      <c r="H8" s="62" t="s">
        <v>265</v>
      </c>
      <c r="I8" t="s">
        <v>69</v>
      </c>
      <c r="J8" s="14">
        <v>12</v>
      </c>
      <c r="K8" s="14" t="s">
        <v>63</v>
      </c>
      <c r="L8" t="s">
        <v>3</v>
      </c>
      <c r="M8" s="14">
        <v>4.3599999999999994</v>
      </c>
      <c r="N8" s="14">
        <v>2.64</v>
      </c>
      <c r="AH8" s="17">
        <f t="shared" si="18"/>
        <v>2.64</v>
      </c>
      <c r="AI8" s="18">
        <f t="shared" si="0"/>
        <v>0</v>
      </c>
      <c r="AJ8" s="18">
        <f t="shared" si="1"/>
        <v>2.64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3</v>
      </c>
      <c r="BO8" t="s">
        <v>68</v>
      </c>
    </row>
    <row r="9" spans="1:75" x14ac:dyDescent="0.25">
      <c r="A9" s="61">
        <v>21390</v>
      </c>
      <c r="B9" s="16">
        <v>44404</v>
      </c>
      <c r="C9" t="s">
        <v>63</v>
      </c>
      <c r="D9" t="s">
        <v>202</v>
      </c>
      <c r="E9" t="s">
        <v>64</v>
      </c>
      <c r="F9" t="s">
        <v>198</v>
      </c>
      <c r="G9" t="s">
        <v>199</v>
      </c>
      <c r="H9" s="62" t="s">
        <v>284</v>
      </c>
      <c r="I9" t="s">
        <v>69</v>
      </c>
      <c r="J9" s="14">
        <v>31</v>
      </c>
      <c r="K9" s="14" t="s">
        <v>63</v>
      </c>
      <c r="L9" t="s">
        <v>3</v>
      </c>
      <c r="M9" s="14">
        <v>9.68</v>
      </c>
      <c r="N9" s="14">
        <v>6.82</v>
      </c>
      <c r="AH9" s="17">
        <f t="shared" si="18"/>
        <v>6.82</v>
      </c>
      <c r="AI9" s="18">
        <f t="shared" si="0"/>
        <v>0</v>
      </c>
      <c r="AJ9" s="18">
        <f t="shared" si="1"/>
        <v>6.82</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0</v>
      </c>
      <c r="BI9" s="19">
        <f>SUM(BI7:BI8)</f>
        <v>0</v>
      </c>
      <c r="BJ9" s="19">
        <f>SUM(BJ7:BJ8)</f>
        <v>3</v>
      </c>
      <c r="BK9" s="19">
        <f>SUM(BK7:BK8)</f>
        <v>0</v>
      </c>
      <c r="BL9" s="19">
        <f>SUM(BL7:BL8)</f>
        <v>0</v>
      </c>
    </row>
    <row r="10" spans="1:75" x14ac:dyDescent="0.25">
      <c r="A10" s="61">
        <v>21422</v>
      </c>
      <c r="B10" s="16">
        <v>44419</v>
      </c>
      <c r="C10" t="s">
        <v>63</v>
      </c>
      <c r="D10" t="s">
        <v>202</v>
      </c>
      <c r="E10" t="s">
        <v>64</v>
      </c>
      <c r="F10" t="s">
        <v>198</v>
      </c>
      <c r="G10" t="s">
        <v>205</v>
      </c>
      <c r="H10" s="48" t="s">
        <v>234</v>
      </c>
      <c r="I10" t="s">
        <v>69</v>
      </c>
      <c r="J10" s="14">
        <v>25</v>
      </c>
      <c r="K10" s="14" t="s">
        <v>63</v>
      </c>
      <c r="L10" t="s">
        <v>3</v>
      </c>
      <c r="M10" s="14">
        <v>8</v>
      </c>
      <c r="N10" s="14">
        <v>5.5</v>
      </c>
      <c r="AH10" s="17">
        <f t="shared" si="18"/>
        <v>5.5</v>
      </c>
      <c r="AI10" s="18">
        <f t="shared" si="0"/>
        <v>0</v>
      </c>
      <c r="AJ10" s="18">
        <f t="shared" si="1"/>
        <v>5.5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1">
        <v>21515</v>
      </c>
      <c r="B11" s="16">
        <v>44470</v>
      </c>
      <c r="C11" t="s">
        <v>63</v>
      </c>
      <c r="D11" t="s">
        <v>206</v>
      </c>
      <c r="E11" t="s">
        <v>64</v>
      </c>
      <c r="F11" t="s">
        <v>198</v>
      </c>
      <c r="G11" t="s">
        <v>205</v>
      </c>
      <c r="H11" s="48" t="s">
        <v>233</v>
      </c>
      <c r="I11" t="s">
        <v>69</v>
      </c>
      <c r="J11" s="14">
        <v>21</v>
      </c>
      <c r="K11" s="14" t="s">
        <v>63</v>
      </c>
      <c r="L11" t="s">
        <v>3</v>
      </c>
      <c r="M11" s="14">
        <v>6.88</v>
      </c>
      <c r="N11" s="14">
        <v>4.62</v>
      </c>
      <c r="AH11" s="17">
        <f t="shared" si="18"/>
        <v>4.62</v>
      </c>
      <c r="AI11" s="18">
        <f t="shared" si="0"/>
        <v>0</v>
      </c>
      <c r="AJ11" s="18">
        <f t="shared" si="1"/>
        <v>4.62</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1">
        <v>21521</v>
      </c>
      <c r="B12" s="16">
        <v>44475</v>
      </c>
      <c r="C12" t="s">
        <v>63</v>
      </c>
      <c r="D12" t="s">
        <v>206</v>
      </c>
      <c r="E12" t="s">
        <v>64</v>
      </c>
      <c r="F12" t="s">
        <v>198</v>
      </c>
      <c r="G12" t="s">
        <v>205</v>
      </c>
      <c r="H12" s="48" t="s">
        <v>285</v>
      </c>
      <c r="I12" t="s">
        <v>69</v>
      </c>
      <c r="J12" s="14">
        <v>15</v>
      </c>
      <c r="K12" s="14" t="s">
        <v>63</v>
      </c>
      <c r="L12" t="s">
        <v>4</v>
      </c>
      <c r="M12" s="14">
        <v>4.9000000000000004</v>
      </c>
      <c r="N12" s="14">
        <v>3.6</v>
      </c>
      <c r="AH12" s="17">
        <f t="shared" si="18"/>
        <v>3.6</v>
      </c>
      <c r="AI12" s="18">
        <f t="shared" si="0"/>
        <v>0</v>
      </c>
      <c r="AJ12" s="18">
        <f t="shared" si="1"/>
        <v>3.6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1">
        <v>21524</v>
      </c>
      <c r="B13" s="16">
        <v>44476</v>
      </c>
      <c r="C13" t="s">
        <v>63</v>
      </c>
      <c r="D13" t="s">
        <v>206</v>
      </c>
      <c r="E13" t="s">
        <v>64</v>
      </c>
      <c r="F13" t="s">
        <v>198</v>
      </c>
      <c r="G13" t="s">
        <v>205</v>
      </c>
      <c r="H13" s="48" t="s">
        <v>286</v>
      </c>
      <c r="I13" t="s">
        <v>69</v>
      </c>
      <c r="J13" s="14">
        <v>10</v>
      </c>
      <c r="K13" s="14" t="s">
        <v>63</v>
      </c>
      <c r="L13" t="s">
        <v>4</v>
      </c>
      <c r="M13" s="14">
        <v>3.6</v>
      </c>
      <c r="N13" s="14">
        <v>2.4</v>
      </c>
      <c r="AH13" s="17">
        <f t="shared" si="18"/>
        <v>2.4</v>
      </c>
      <c r="AI13" s="18">
        <f t="shared" si="0"/>
        <v>0</v>
      </c>
      <c r="AJ13" s="18">
        <f t="shared" si="1"/>
        <v>2.4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1">
        <v>21536</v>
      </c>
      <c r="B14" s="16">
        <v>44482</v>
      </c>
      <c r="C14" t="s">
        <v>63</v>
      </c>
      <c r="D14" t="s">
        <v>206</v>
      </c>
      <c r="E14" t="s">
        <v>64</v>
      </c>
      <c r="F14" t="s">
        <v>198</v>
      </c>
      <c r="G14" t="s">
        <v>205</v>
      </c>
      <c r="H14" s="48" t="s">
        <v>287</v>
      </c>
      <c r="I14" t="s">
        <v>69</v>
      </c>
      <c r="J14" s="14">
        <v>19</v>
      </c>
      <c r="K14" s="14" t="s">
        <v>63</v>
      </c>
      <c r="L14" t="s">
        <v>3</v>
      </c>
      <c r="M14" s="14">
        <v>6.32</v>
      </c>
      <c r="N14" s="14">
        <v>4.18</v>
      </c>
      <c r="AH14" s="17">
        <f t="shared" si="18"/>
        <v>4.18</v>
      </c>
      <c r="AI14" s="18">
        <f t="shared" si="0"/>
        <v>0</v>
      </c>
      <c r="AJ14" s="18">
        <f t="shared" si="1"/>
        <v>4.18</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2</v>
      </c>
      <c r="BW14" t="s">
        <v>83</v>
      </c>
    </row>
    <row r="15" spans="1:75" x14ac:dyDescent="0.25">
      <c r="A15" s="61">
        <v>21537</v>
      </c>
      <c r="B15" s="16">
        <v>44482</v>
      </c>
      <c r="C15" t="s">
        <v>63</v>
      </c>
      <c r="D15" t="s">
        <v>206</v>
      </c>
      <c r="E15" t="s">
        <v>64</v>
      </c>
      <c r="F15" t="s">
        <v>198</v>
      </c>
      <c r="G15" t="s">
        <v>205</v>
      </c>
      <c r="H15" s="48" t="s">
        <v>288</v>
      </c>
      <c r="I15" t="s">
        <v>69</v>
      </c>
      <c r="J15" s="14">
        <v>8</v>
      </c>
      <c r="K15" s="14" t="s">
        <v>200</v>
      </c>
      <c r="L15" t="s">
        <v>5</v>
      </c>
      <c r="M15" s="14">
        <v>2</v>
      </c>
      <c r="N15" s="14">
        <v>2</v>
      </c>
      <c r="AH15" s="17">
        <f t="shared" si="18"/>
        <v>2</v>
      </c>
      <c r="AI15" s="18">
        <f t="shared" si="0"/>
        <v>0</v>
      </c>
      <c r="AJ15" s="18">
        <f t="shared" si="1"/>
        <v>2</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1">
        <v>21538</v>
      </c>
      <c r="B16" s="16">
        <v>44482</v>
      </c>
      <c r="C16" t="s">
        <v>63</v>
      </c>
      <c r="D16" t="s">
        <v>206</v>
      </c>
      <c r="E16" t="s">
        <v>64</v>
      </c>
      <c r="F16" t="s">
        <v>198</v>
      </c>
      <c r="G16" t="s">
        <v>205</v>
      </c>
      <c r="H16" s="48" t="s">
        <v>289</v>
      </c>
      <c r="I16" t="s">
        <v>69</v>
      </c>
      <c r="J16" s="14">
        <v>15</v>
      </c>
      <c r="K16" s="14" t="s">
        <v>63</v>
      </c>
      <c r="L16" t="s">
        <v>4</v>
      </c>
      <c r="M16" s="14">
        <v>4.9000000000000004</v>
      </c>
      <c r="N16" s="14">
        <v>3.6</v>
      </c>
      <c r="AH16" s="17">
        <f t="shared" si="18"/>
        <v>3.6</v>
      </c>
      <c r="AI16" s="18">
        <f t="shared" si="0"/>
        <v>0</v>
      </c>
      <c r="AJ16" s="18">
        <f t="shared" si="1"/>
        <v>3.6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84</v>
      </c>
      <c r="BH16" s="14"/>
      <c r="BI16" s="14"/>
      <c r="BJ16" s="14"/>
      <c r="BK16" s="14"/>
      <c r="BL16" s="14"/>
      <c r="BM16" s="14"/>
      <c r="BR16">
        <f>COUNTIFS($K$2:$K$4550,".",$I$2:$I$4550,"Multiplayer Battle",$L$2:$L$4550,"Draw")</f>
        <v>0</v>
      </c>
      <c r="BT16">
        <f>SUM(BR15,BR20)</f>
        <v>2</v>
      </c>
      <c r="BU16" t="s">
        <v>15</v>
      </c>
    </row>
    <row r="17" spans="1:75" x14ac:dyDescent="0.25">
      <c r="A17" s="61">
        <v>21543</v>
      </c>
      <c r="B17" s="16">
        <v>44484</v>
      </c>
      <c r="C17" t="s">
        <v>63</v>
      </c>
      <c r="D17" t="s">
        <v>206</v>
      </c>
      <c r="E17" t="s">
        <v>64</v>
      </c>
      <c r="F17" t="s">
        <v>198</v>
      </c>
      <c r="G17" t="s">
        <v>205</v>
      </c>
      <c r="H17" s="48" t="s">
        <v>290</v>
      </c>
      <c r="I17" t="s">
        <v>69</v>
      </c>
      <c r="J17" s="14">
        <v>15</v>
      </c>
      <c r="K17" s="14" t="s">
        <v>63</v>
      </c>
      <c r="L17" t="s">
        <v>3</v>
      </c>
      <c r="M17" s="14">
        <v>5.2</v>
      </c>
      <c r="N17" s="14">
        <v>3.3</v>
      </c>
      <c r="AE17" s="20"/>
      <c r="AH17" s="17">
        <f t="shared" si="18"/>
        <v>3.3</v>
      </c>
      <c r="AI17" s="18">
        <f t="shared" si="0"/>
        <v>0</v>
      </c>
      <c r="AJ17" s="18">
        <f t="shared" si="1"/>
        <v>3.3</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1">
        <v>21547</v>
      </c>
      <c r="B18" s="16">
        <v>44488</v>
      </c>
      <c r="C18" t="s">
        <v>63</v>
      </c>
      <c r="D18" t="s">
        <v>206</v>
      </c>
      <c r="E18" t="s">
        <v>64</v>
      </c>
      <c r="F18" t="s">
        <v>198</v>
      </c>
      <c r="G18" t="s">
        <v>207</v>
      </c>
      <c r="H18" s="62" t="s">
        <v>246</v>
      </c>
      <c r="I18" t="s">
        <v>69</v>
      </c>
      <c r="J18" s="14">
        <v>20</v>
      </c>
      <c r="K18" s="14" t="s">
        <v>63</v>
      </c>
      <c r="L18" t="s">
        <v>3</v>
      </c>
      <c r="M18" s="14">
        <v>6.6</v>
      </c>
      <c r="N18" s="14">
        <v>4.4000000000000004</v>
      </c>
      <c r="AE18" s="20"/>
      <c r="AH18" s="17">
        <f t="shared" si="18"/>
        <v>4.4000000000000004</v>
      </c>
      <c r="AI18" s="18">
        <f t="shared" si="0"/>
        <v>0</v>
      </c>
      <c r="AJ18" s="18">
        <f t="shared" si="1"/>
        <v>4.4000000000000004</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1">
        <v>21554</v>
      </c>
      <c r="B19" s="16">
        <v>44491</v>
      </c>
      <c r="C19" t="s">
        <v>63</v>
      </c>
      <c r="D19" t="s">
        <v>206</v>
      </c>
      <c r="E19" t="s">
        <v>64</v>
      </c>
      <c r="F19" t="s">
        <v>198</v>
      </c>
      <c r="G19" t="s">
        <v>207</v>
      </c>
      <c r="H19" s="62" t="s">
        <v>291</v>
      </c>
      <c r="I19" t="s">
        <v>69</v>
      </c>
      <c r="J19" s="14">
        <v>68</v>
      </c>
      <c r="K19" s="14" t="s">
        <v>63</v>
      </c>
      <c r="L19" t="s">
        <v>3</v>
      </c>
      <c r="M19" s="14">
        <v>20.04</v>
      </c>
      <c r="N19" s="14">
        <v>14.96</v>
      </c>
      <c r="AE19" s="20"/>
      <c r="AH19" s="17">
        <f t="shared" si="18"/>
        <v>14.96</v>
      </c>
      <c r="AI19" s="18">
        <f t="shared" si="0"/>
        <v>0</v>
      </c>
      <c r="AJ19" s="18">
        <f t="shared" si="1"/>
        <v>14.96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1">
        <v>21563</v>
      </c>
      <c r="B20" s="16">
        <v>44500</v>
      </c>
      <c r="C20" t="s">
        <v>63</v>
      </c>
      <c r="D20" t="s">
        <v>208</v>
      </c>
      <c r="E20" t="s">
        <v>64</v>
      </c>
      <c r="F20" t="s">
        <v>198</v>
      </c>
      <c r="G20" t="s">
        <v>207</v>
      </c>
      <c r="H20" s="62" t="s">
        <v>292</v>
      </c>
      <c r="I20" t="s">
        <v>69</v>
      </c>
      <c r="J20" s="14">
        <v>30</v>
      </c>
      <c r="K20" s="14" t="s">
        <v>63</v>
      </c>
      <c r="L20" t="s">
        <v>3</v>
      </c>
      <c r="M20" s="14">
        <v>9.4</v>
      </c>
      <c r="N20" s="14">
        <v>6.6</v>
      </c>
      <c r="AE20" s="20"/>
      <c r="AH20" s="17">
        <f t="shared" si="18"/>
        <v>6.6</v>
      </c>
      <c r="AI20" s="18">
        <f t="shared" si="0"/>
        <v>0</v>
      </c>
      <c r="AJ20" s="18">
        <f t="shared" si="1"/>
        <v>6.6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1">
        <v>21568</v>
      </c>
      <c r="B21" s="16">
        <v>44501</v>
      </c>
      <c r="C21" t="s">
        <v>63</v>
      </c>
      <c r="D21" t="s">
        <v>209</v>
      </c>
      <c r="E21" t="s">
        <v>64</v>
      </c>
      <c r="F21" t="s">
        <v>198</v>
      </c>
      <c r="G21" t="s">
        <v>199</v>
      </c>
      <c r="H21" s="62" t="s">
        <v>293</v>
      </c>
      <c r="I21" t="s">
        <v>69</v>
      </c>
      <c r="J21" s="14">
        <v>4</v>
      </c>
      <c r="K21" s="14" t="s">
        <v>63</v>
      </c>
      <c r="L21" t="s">
        <v>4</v>
      </c>
      <c r="M21" s="14">
        <v>2.04</v>
      </c>
      <c r="N21" s="14">
        <v>0.96</v>
      </c>
      <c r="AH21" s="17">
        <f t="shared" si="18"/>
        <v>0.96</v>
      </c>
      <c r="AI21" s="18">
        <f t="shared" si="0"/>
        <v>0</v>
      </c>
      <c r="AJ21" s="18">
        <f t="shared" si="1"/>
        <v>0.96</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67</v>
      </c>
      <c r="BR21">
        <f>SUM(BR12:BR20)</f>
        <v>2</v>
      </c>
    </row>
    <row r="22" spans="1:75" x14ac:dyDescent="0.25">
      <c r="A22" s="61">
        <v>21570</v>
      </c>
      <c r="B22" s="16">
        <v>44502</v>
      </c>
      <c r="C22" t="s">
        <v>63</v>
      </c>
      <c r="D22" t="s">
        <v>198</v>
      </c>
      <c r="E22" t="s">
        <v>64</v>
      </c>
      <c r="F22" t="s">
        <v>208</v>
      </c>
      <c r="G22" t="s">
        <v>205</v>
      </c>
      <c r="H22" s="48" t="s">
        <v>233</v>
      </c>
      <c r="I22" t="s">
        <v>69</v>
      </c>
      <c r="J22" s="14">
        <v>9</v>
      </c>
      <c r="K22" s="14" t="s">
        <v>64</v>
      </c>
      <c r="L22" t="s">
        <v>3</v>
      </c>
      <c r="M22" s="14">
        <v>1.98</v>
      </c>
      <c r="N22" s="14">
        <v>3.52</v>
      </c>
      <c r="P22" s="21"/>
      <c r="AE22" s="20"/>
      <c r="AH22" s="17">
        <f t="shared" si="18"/>
        <v>1.98</v>
      </c>
      <c r="AI22" s="18">
        <f t="shared" si="0"/>
        <v>1.98</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1">
        <v>21571</v>
      </c>
      <c r="B23" s="16">
        <v>44502</v>
      </c>
      <c r="C23" t="s">
        <v>63</v>
      </c>
      <c r="D23" t="s">
        <v>198</v>
      </c>
      <c r="E23" t="s">
        <v>64</v>
      </c>
      <c r="F23" t="s">
        <v>208</v>
      </c>
      <c r="G23" t="s">
        <v>205</v>
      </c>
      <c r="H23" s="48" t="s">
        <v>234</v>
      </c>
      <c r="I23" t="s">
        <v>69</v>
      </c>
      <c r="J23" s="14">
        <v>25</v>
      </c>
      <c r="K23" s="14" t="s">
        <v>200</v>
      </c>
      <c r="L23" t="s">
        <v>5</v>
      </c>
      <c r="M23" s="14">
        <v>6.25</v>
      </c>
      <c r="N23" s="14">
        <v>6.25</v>
      </c>
      <c r="P23" s="21"/>
      <c r="AE23" s="20"/>
      <c r="AH23" s="17">
        <f t="shared" si="18"/>
        <v>6.25</v>
      </c>
      <c r="AI23" s="18">
        <f t="shared" si="0"/>
        <v>6.25</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1">
        <v>21573</v>
      </c>
      <c r="B24" s="16">
        <v>44503</v>
      </c>
      <c r="C24" t="s">
        <v>63</v>
      </c>
      <c r="D24" t="s">
        <v>206</v>
      </c>
      <c r="E24" t="s">
        <v>64</v>
      </c>
      <c r="F24" t="s">
        <v>198</v>
      </c>
      <c r="G24" t="s">
        <v>207</v>
      </c>
      <c r="H24" s="62" t="s">
        <v>246</v>
      </c>
      <c r="I24" t="s">
        <v>69</v>
      </c>
      <c r="J24" s="14">
        <v>20</v>
      </c>
      <c r="K24" s="14" t="s">
        <v>63</v>
      </c>
      <c r="L24" t="s">
        <v>3</v>
      </c>
      <c r="M24" s="14">
        <v>6.6</v>
      </c>
      <c r="N24" s="14">
        <v>4.4000000000000004</v>
      </c>
      <c r="P24" s="21"/>
      <c r="AE24" s="20"/>
      <c r="AH24" s="17">
        <f t="shared" si="18"/>
        <v>4.4000000000000004</v>
      </c>
      <c r="AI24" s="18">
        <f t="shared" si="0"/>
        <v>0</v>
      </c>
      <c r="AJ24" s="18">
        <f t="shared" si="1"/>
        <v>4.4000000000000004</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1">
        <v>21577</v>
      </c>
      <c r="B25" s="16">
        <v>44505</v>
      </c>
      <c r="C25" t="s">
        <v>63</v>
      </c>
      <c r="D25" t="s">
        <v>198</v>
      </c>
      <c r="E25" t="s">
        <v>64</v>
      </c>
      <c r="F25" t="s">
        <v>208</v>
      </c>
      <c r="G25" t="s">
        <v>205</v>
      </c>
      <c r="H25" s="48" t="s">
        <v>235</v>
      </c>
      <c r="I25" t="s">
        <v>69</v>
      </c>
      <c r="J25" s="14">
        <v>20</v>
      </c>
      <c r="K25" s="14" t="s">
        <v>200</v>
      </c>
      <c r="L25" t="s">
        <v>5</v>
      </c>
      <c r="M25" s="14">
        <v>5</v>
      </c>
      <c r="N25" s="14">
        <v>5</v>
      </c>
      <c r="P25" s="21"/>
      <c r="AE25" s="20"/>
      <c r="AH25" s="17">
        <f t="shared" si="18"/>
        <v>5</v>
      </c>
      <c r="AI25" s="18">
        <f t="shared" si="0"/>
        <v>5</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1">
        <v>21580</v>
      </c>
      <c r="B26" s="16">
        <v>44508</v>
      </c>
      <c r="C26" t="s">
        <v>63</v>
      </c>
      <c r="D26" t="s">
        <v>198</v>
      </c>
      <c r="E26" t="s">
        <v>64</v>
      </c>
      <c r="F26" t="s">
        <v>208</v>
      </c>
      <c r="G26" t="s">
        <v>205</v>
      </c>
      <c r="H26" s="48" t="s">
        <v>236</v>
      </c>
      <c r="I26" t="s">
        <v>69</v>
      </c>
      <c r="J26" s="14">
        <v>27</v>
      </c>
      <c r="K26" s="14" t="s">
        <v>200</v>
      </c>
      <c r="L26" t="s">
        <v>5</v>
      </c>
      <c r="M26" s="14">
        <v>6.75</v>
      </c>
      <c r="N26" s="14">
        <v>6.75</v>
      </c>
      <c r="P26" s="21"/>
      <c r="AH26" s="17">
        <f t="shared" si="18"/>
        <v>6.75</v>
      </c>
      <c r="AI26" s="18">
        <f t="shared" si="0"/>
        <v>6.75</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1">
        <v>21581</v>
      </c>
      <c r="B27" s="16">
        <v>44510</v>
      </c>
      <c r="C27" t="s">
        <v>63</v>
      </c>
      <c r="D27" t="s">
        <v>206</v>
      </c>
      <c r="E27" t="s">
        <v>64</v>
      </c>
      <c r="F27" t="s">
        <v>198</v>
      </c>
      <c r="G27" t="s">
        <v>207</v>
      </c>
      <c r="H27" s="62" t="s">
        <v>247</v>
      </c>
      <c r="I27" t="s">
        <v>69</v>
      </c>
      <c r="J27" s="14">
        <v>21</v>
      </c>
      <c r="K27" s="14" t="s">
        <v>63</v>
      </c>
      <c r="L27" t="s">
        <v>3</v>
      </c>
      <c r="M27" s="14">
        <v>6.88</v>
      </c>
      <c r="N27" s="14">
        <v>4.62</v>
      </c>
      <c r="P27" s="21"/>
      <c r="AH27" s="17">
        <f t="shared" si="18"/>
        <v>4.62</v>
      </c>
      <c r="AI27" s="18">
        <f t="shared" si="0"/>
        <v>0</v>
      </c>
      <c r="AJ27" s="18">
        <f t="shared" si="1"/>
        <v>4.62</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1">
        <v>21586</v>
      </c>
      <c r="B28" s="16">
        <v>44513</v>
      </c>
      <c r="C28" t="s">
        <v>63</v>
      </c>
      <c r="D28" t="s">
        <v>198</v>
      </c>
      <c r="E28" t="s">
        <v>64</v>
      </c>
      <c r="F28" t="s">
        <v>208</v>
      </c>
      <c r="G28" t="s">
        <v>205</v>
      </c>
      <c r="H28" s="48" t="s">
        <v>237</v>
      </c>
      <c r="I28" t="s">
        <v>69</v>
      </c>
      <c r="J28" s="14">
        <v>8</v>
      </c>
      <c r="K28" s="14" t="s">
        <v>64</v>
      </c>
      <c r="L28" t="s">
        <v>3</v>
      </c>
      <c r="M28" s="14">
        <v>1.76</v>
      </c>
      <c r="N28" s="14">
        <v>3.24</v>
      </c>
      <c r="P28" s="21"/>
      <c r="AH28" s="17">
        <f t="shared" si="18"/>
        <v>1.76</v>
      </c>
      <c r="AI28" s="18">
        <f t="shared" si="0"/>
        <v>1.76</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1">
        <v>21587</v>
      </c>
      <c r="B29" s="16">
        <v>44514</v>
      </c>
      <c r="C29" t="s">
        <v>63</v>
      </c>
      <c r="D29" t="s">
        <v>198</v>
      </c>
      <c r="E29" t="s">
        <v>64</v>
      </c>
      <c r="F29" t="s">
        <v>208</v>
      </c>
      <c r="G29" t="s">
        <v>205</v>
      </c>
      <c r="H29" s="48" t="s">
        <v>238</v>
      </c>
      <c r="I29" t="s">
        <v>69</v>
      </c>
      <c r="J29" s="14">
        <v>15</v>
      </c>
      <c r="K29" s="14" t="s">
        <v>64</v>
      </c>
      <c r="L29" t="s">
        <v>3</v>
      </c>
      <c r="M29" s="14">
        <v>3.3</v>
      </c>
      <c r="N29" s="14">
        <v>5.2</v>
      </c>
      <c r="P29" s="21"/>
      <c r="AH29" s="17">
        <f t="shared" si="18"/>
        <v>3.3</v>
      </c>
      <c r="AI29" s="18">
        <f t="shared" si="0"/>
        <v>3.3</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84</v>
      </c>
      <c r="BH29" s="14"/>
      <c r="BI29" s="14"/>
      <c r="BJ29" s="14"/>
      <c r="BK29" s="14"/>
      <c r="BL29" s="14"/>
      <c r="BM29" s="14"/>
      <c r="BR29">
        <f>COUNTIFS($K$2:$K$4550,".",$I$2:$I$4550,"Multiplayer Maneuver",$L$2:$L$4550,"Draw")</f>
        <v>0</v>
      </c>
      <c r="BT29">
        <f>SUM(BR28,BR33)</f>
        <v>0</v>
      </c>
      <c r="BU29" t="s">
        <v>15</v>
      </c>
    </row>
    <row r="30" spans="1:75" x14ac:dyDescent="0.25">
      <c r="A30" s="61">
        <v>21591</v>
      </c>
      <c r="B30" s="16">
        <v>44515</v>
      </c>
      <c r="C30" t="s">
        <v>63</v>
      </c>
      <c r="D30" t="s">
        <v>198</v>
      </c>
      <c r="E30" t="s">
        <v>64</v>
      </c>
      <c r="F30" t="s">
        <v>208</v>
      </c>
      <c r="G30" t="s">
        <v>205</v>
      </c>
      <c r="H30" s="48" t="s">
        <v>239</v>
      </c>
      <c r="I30" t="s">
        <v>69</v>
      </c>
      <c r="J30" s="14">
        <v>15</v>
      </c>
      <c r="K30" s="14" t="s">
        <v>64</v>
      </c>
      <c r="L30" t="s">
        <v>3</v>
      </c>
      <c r="M30" s="14">
        <v>3.3</v>
      </c>
      <c r="N30" s="14">
        <v>5.2</v>
      </c>
      <c r="P30" s="21"/>
      <c r="AH30" s="17">
        <f t="shared" si="18"/>
        <v>3.3</v>
      </c>
      <c r="AI30" s="18">
        <f t="shared" si="0"/>
        <v>3.3</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1">
        <v>21597</v>
      </c>
      <c r="B31" s="16">
        <v>44517</v>
      </c>
      <c r="C31" t="s">
        <v>63</v>
      </c>
      <c r="D31" t="s">
        <v>208</v>
      </c>
      <c r="E31" t="s">
        <v>64</v>
      </c>
      <c r="F31" t="s">
        <v>198</v>
      </c>
      <c r="G31" t="s">
        <v>207</v>
      </c>
      <c r="H31" s="62" t="s">
        <v>242</v>
      </c>
      <c r="I31" t="s">
        <v>69</v>
      </c>
      <c r="J31" s="14">
        <v>25</v>
      </c>
      <c r="K31" s="14" t="s">
        <v>63</v>
      </c>
      <c r="L31" t="s">
        <v>3</v>
      </c>
      <c r="M31" s="14">
        <v>8</v>
      </c>
      <c r="N31" s="14">
        <v>5.5</v>
      </c>
      <c r="P31" s="21"/>
      <c r="AH31" s="17">
        <f t="shared" si="18"/>
        <v>5.5</v>
      </c>
      <c r="AI31" s="18">
        <f t="shared" si="0"/>
        <v>0</v>
      </c>
      <c r="AJ31" s="18">
        <f t="shared" si="1"/>
        <v>5.5</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1">
        <v>21599</v>
      </c>
      <c r="B32" s="16">
        <v>44519</v>
      </c>
      <c r="C32" t="s">
        <v>63</v>
      </c>
      <c r="D32" t="s">
        <v>208</v>
      </c>
      <c r="E32" t="s">
        <v>64</v>
      </c>
      <c r="F32" t="s">
        <v>198</v>
      </c>
      <c r="G32" t="s">
        <v>207</v>
      </c>
      <c r="H32" s="62" t="s">
        <v>248</v>
      </c>
      <c r="I32" t="s">
        <v>69</v>
      </c>
      <c r="J32" s="14">
        <v>40</v>
      </c>
      <c r="K32" s="14" t="s">
        <v>63</v>
      </c>
      <c r="L32" t="s">
        <v>3</v>
      </c>
      <c r="M32" s="14">
        <v>12.2</v>
      </c>
      <c r="N32" s="14">
        <v>8.8000000000000007</v>
      </c>
      <c r="P32" s="21"/>
      <c r="AH32" s="17">
        <f t="shared" si="18"/>
        <v>8.8000000000000007</v>
      </c>
      <c r="AI32" s="18">
        <f t="shared" si="0"/>
        <v>0</v>
      </c>
      <c r="AJ32" s="18">
        <f t="shared" si="1"/>
        <v>8.8000000000000007</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1">
        <v>21606</v>
      </c>
      <c r="B33" s="16">
        <v>44527</v>
      </c>
      <c r="C33" t="s">
        <v>63</v>
      </c>
      <c r="D33" t="s">
        <v>208</v>
      </c>
      <c r="E33" t="s">
        <v>64</v>
      </c>
      <c r="F33" t="s">
        <v>198</v>
      </c>
      <c r="G33" t="s">
        <v>207</v>
      </c>
      <c r="H33" s="62" t="s">
        <v>249</v>
      </c>
      <c r="I33" t="s">
        <v>69</v>
      </c>
      <c r="J33" s="14">
        <v>56</v>
      </c>
      <c r="K33" s="14" t="s">
        <v>63</v>
      </c>
      <c r="L33" t="s">
        <v>4</v>
      </c>
      <c r="M33" s="14">
        <v>15.56</v>
      </c>
      <c r="N33" s="14">
        <v>13.44</v>
      </c>
      <c r="P33" s="21"/>
      <c r="AH33" s="17">
        <f t="shared" si="18"/>
        <v>13.44</v>
      </c>
      <c r="AI33" s="18">
        <f t="shared" si="0"/>
        <v>0</v>
      </c>
      <c r="AJ33" s="18">
        <f t="shared" si="1"/>
        <v>13.44</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1">
        <v>21635</v>
      </c>
      <c r="B34" s="16">
        <v>44540</v>
      </c>
      <c r="C34" t="s">
        <v>63</v>
      </c>
      <c r="D34" t="s">
        <v>206</v>
      </c>
      <c r="E34" t="s">
        <v>64</v>
      </c>
      <c r="F34" t="s">
        <v>198</v>
      </c>
      <c r="G34" t="s">
        <v>207</v>
      </c>
      <c r="H34" s="62" t="s">
        <v>250</v>
      </c>
      <c r="I34" t="s">
        <v>69</v>
      </c>
      <c r="J34" s="14">
        <v>86</v>
      </c>
      <c r="K34" s="14" t="s">
        <v>63</v>
      </c>
      <c r="L34" t="s">
        <v>3</v>
      </c>
      <c r="M34" s="14">
        <v>25.08</v>
      </c>
      <c r="N34" s="14">
        <v>18.920000000000002</v>
      </c>
      <c r="P34" s="21"/>
      <c r="AH34" s="17">
        <f t="shared" si="18"/>
        <v>18.920000000000002</v>
      </c>
      <c r="AI34" s="18">
        <f t="shared" si="0"/>
        <v>0</v>
      </c>
      <c r="AJ34" s="18">
        <f t="shared" si="1"/>
        <v>18.920000000000002</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67</v>
      </c>
      <c r="BR34">
        <f>SUM(BR25:BR33)</f>
        <v>0</v>
      </c>
    </row>
    <row r="35" spans="1:75" x14ac:dyDescent="0.25">
      <c r="A35" s="61">
        <v>21648</v>
      </c>
      <c r="B35" s="16">
        <v>44551</v>
      </c>
      <c r="C35" t="s">
        <v>63</v>
      </c>
      <c r="D35" t="s">
        <v>208</v>
      </c>
      <c r="E35" t="s">
        <v>64</v>
      </c>
      <c r="F35" t="s">
        <v>198</v>
      </c>
      <c r="G35" t="s">
        <v>207</v>
      </c>
      <c r="H35" s="62" t="s">
        <v>240</v>
      </c>
      <c r="I35" t="s">
        <v>69</v>
      </c>
      <c r="J35" s="14">
        <v>6</v>
      </c>
      <c r="K35" s="14" t="s">
        <v>200</v>
      </c>
      <c r="L35" t="s">
        <v>5</v>
      </c>
      <c r="M35" s="14">
        <v>1.5</v>
      </c>
      <c r="N35" s="14">
        <v>1.5</v>
      </c>
      <c r="P35" s="21"/>
      <c r="AH35" s="17">
        <f t="shared" si="18"/>
        <v>1.5</v>
      </c>
      <c r="AI35" s="18">
        <f t="shared" si="0"/>
        <v>0</v>
      </c>
      <c r="AJ35" s="18">
        <f t="shared" si="1"/>
        <v>1.5</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1">
        <v>21649</v>
      </c>
      <c r="B36" s="16">
        <v>44551</v>
      </c>
      <c r="C36" t="s">
        <v>63</v>
      </c>
      <c r="D36" t="s">
        <v>208</v>
      </c>
      <c r="E36" t="s">
        <v>64</v>
      </c>
      <c r="F36" t="s">
        <v>198</v>
      </c>
      <c r="G36" t="s">
        <v>207</v>
      </c>
      <c r="H36" s="62" t="s">
        <v>240</v>
      </c>
      <c r="I36" t="s">
        <v>69</v>
      </c>
      <c r="J36" s="14">
        <v>18</v>
      </c>
      <c r="K36" s="14" t="s">
        <v>63</v>
      </c>
      <c r="L36" t="s">
        <v>4</v>
      </c>
      <c r="M36" s="14">
        <v>5.68</v>
      </c>
      <c r="N36" s="14">
        <v>4.32</v>
      </c>
      <c r="P36" s="21"/>
      <c r="AH36" s="17">
        <f t="shared" si="18"/>
        <v>4.32</v>
      </c>
      <c r="AI36" s="18">
        <f t="shared" si="0"/>
        <v>0</v>
      </c>
      <c r="AJ36" s="18">
        <f t="shared" si="1"/>
        <v>4.32</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1">
        <v>21652</v>
      </c>
      <c r="B37" s="16">
        <v>44553</v>
      </c>
      <c r="C37" t="s">
        <v>63</v>
      </c>
      <c r="D37" t="s">
        <v>206</v>
      </c>
      <c r="E37" t="s">
        <v>64</v>
      </c>
      <c r="F37" t="s">
        <v>198</v>
      </c>
      <c r="G37" t="s">
        <v>199</v>
      </c>
      <c r="H37" s="62" t="s">
        <v>251</v>
      </c>
      <c r="I37" t="s">
        <v>69</v>
      </c>
      <c r="J37" s="14">
        <v>47</v>
      </c>
      <c r="K37" s="14" t="s">
        <v>63</v>
      </c>
      <c r="L37" t="s">
        <v>3</v>
      </c>
      <c r="M37" s="14">
        <v>14.16</v>
      </c>
      <c r="N37" s="14">
        <v>10.34</v>
      </c>
      <c r="P37" s="21"/>
      <c r="AH37" s="17">
        <f t="shared" si="18"/>
        <v>10.34</v>
      </c>
      <c r="AI37" s="18">
        <f t="shared" si="0"/>
        <v>0</v>
      </c>
      <c r="AJ37" s="18">
        <f t="shared" si="1"/>
        <v>10.34</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3359</v>
      </c>
      <c r="BE37" t="s">
        <v>69</v>
      </c>
      <c r="BV37" cm="1">
        <f t="array" ref="BV37">SUMPRODUCT(--EXACT($BW$37,$I$2:$I$4276))</f>
        <v>1</v>
      </c>
      <c r="BW37" t="s">
        <v>65</v>
      </c>
    </row>
    <row r="38" spans="1:75" x14ac:dyDescent="0.25">
      <c r="A38" s="61">
        <v>21677</v>
      </c>
      <c r="B38" s="16">
        <v>44564</v>
      </c>
      <c r="C38" t="s">
        <v>63</v>
      </c>
      <c r="D38" t="s">
        <v>198</v>
      </c>
      <c r="E38" t="s">
        <v>64</v>
      </c>
      <c r="F38" t="s">
        <v>208</v>
      </c>
      <c r="G38" t="s">
        <v>207</v>
      </c>
      <c r="H38" s="62" t="s">
        <v>240</v>
      </c>
      <c r="I38" t="s">
        <v>69</v>
      </c>
      <c r="J38" s="14">
        <v>18</v>
      </c>
      <c r="K38" s="14" t="s">
        <v>200</v>
      </c>
      <c r="L38" t="s">
        <v>5</v>
      </c>
      <c r="M38" s="14">
        <v>4.5</v>
      </c>
      <c r="N38" s="14">
        <v>4.5</v>
      </c>
      <c r="P38" s="21"/>
      <c r="AH38" s="17">
        <f t="shared" si="18"/>
        <v>4.5</v>
      </c>
      <c r="AI38" s="18">
        <f t="shared" si="0"/>
        <v>4.5</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43</v>
      </c>
      <c r="BE38" t="s">
        <v>68</v>
      </c>
    </row>
    <row r="39" spans="1:75" x14ac:dyDescent="0.25">
      <c r="A39" s="61">
        <v>21688</v>
      </c>
      <c r="B39" s="16">
        <v>44567</v>
      </c>
      <c r="C39" t="s">
        <v>63</v>
      </c>
      <c r="D39" t="s">
        <v>208</v>
      </c>
      <c r="E39" t="s">
        <v>64</v>
      </c>
      <c r="F39" t="s">
        <v>198</v>
      </c>
      <c r="G39" t="s">
        <v>207</v>
      </c>
      <c r="H39" s="62" t="s">
        <v>252</v>
      </c>
      <c r="I39" t="s">
        <v>69</v>
      </c>
      <c r="J39" s="14">
        <v>40</v>
      </c>
      <c r="K39" s="14" t="s">
        <v>63</v>
      </c>
      <c r="L39" t="s">
        <v>3</v>
      </c>
      <c r="M39" s="14">
        <v>12.2</v>
      </c>
      <c r="N39" s="14">
        <v>8.8000000000000007</v>
      </c>
      <c r="P39" s="21"/>
      <c r="AH39" s="17">
        <f t="shared" si="18"/>
        <v>8.8000000000000007</v>
      </c>
      <c r="AI39" s="18">
        <f t="shared" si="0"/>
        <v>0</v>
      </c>
      <c r="AJ39" s="18">
        <f t="shared" si="1"/>
        <v>8.8000000000000007</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28</v>
      </c>
      <c r="BE39" t="s">
        <v>174</v>
      </c>
    </row>
    <row r="40" spans="1:75" x14ac:dyDescent="0.25">
      <c r="A40" s="61">
        <v>21704</v>
      </c>
      <c r="B40" s="16">
        <v>44572</v>
      </c>
      <c r="C40" t="s">
        <v>63</v>
      </c>
      <c r="D40" t="s">
        <v>208</v>
      </c>
      <c r="E40" t="s">
        <v>64</v>
      </c>
      <c r="F40" t="s">
        <v>198</v>
      </c>
      <c r="G40" t="s">
        <v>207</v>
      </c>
      <c r="H40" s="63" t="s">
        <v>253</v>
      </c>
      <c r="I40" t="s">
        <v>69</v>
      </c>
      <c r="J40" s="14">
        <v>18</v>
      </c>
      <c r="K40" s="14" t="s">
        <v>63</v>
      </c>
      <c r="L40" t="s">
        <v>4</v>
      </c>
      <c r="M40" s="14">
        <v>5.68</v>
      </c>
      <c r="N40" s="14">
        <v>4.32</v>
      </c>
      <c r="P40" s="21"/>
      <c r="AH40" s="17">
        <f t="shared" si="18"/>
        <v>4.32</v>
      </c>
      <c r="AI40" s="18">
        <f t="shared" si="0"/>
        <v>0</v>
      </c>
      <c r="AJ40" s="18">
        <f t="shared" si="1"/>
        <v>4.32</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175</v>
      </c>
    </row>
    <row r="41" spans="1:75" x14ac:dyDescent="0.25">
      <c r="A41" s="61">
        <v>21802</v>
      </c>
      <c r="B41" s="16">
        <v>44615</v>
      </c>
      <c r="C41" t="s">
        <v>63</v>
      </c>
      <c r="D41" t="s">
        <v>208</v>
      </c>
      <c r="E41" t="s">
        <v>64</v>
      </c>
      <c r="F41" t="s">
        <v>198</v>
      </c>
      <c r="G41" t="s">
        <v>205</v>
      </c>
      <c r="H41" s="48" t="s">
        <v>254</v>
      </c>
      <c r="I41" t="s">
        <v>69</v>
      </c>
      <c r="J41" s="14">
        <v>30</v>
      </c>
      <c r="K41" s="14" t="s">
        <v>63</v>
      </c>
      <c r="L41" t="s">
        <v>3</v>
      </c>
      <c r="M41" s="14">
        <v>9.4</v>
      </c>
      <c r="N41" s="14">
        <v>6.6</v>
      </c>
      <c r="P41" s="21"/>
      <c r="AH41" s="17">
        <f t="shared" si="18"/>
        <v>6.6</v>
      </c>
      <c r="AI41" s="18">
        <f t="shared" si="0"/>
        <v>0</v>
      </c>
      <c r="AJ41" s="18">
        <f t="shared" si="1"/>
        <v>6.6</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v>
      </c>
      <c r="BE41" t="s">
        <v>65</v>
      </c>
      <c r="BV41">
        <f>SUM(BN3,BN8,BV14,BV27,BV37)</f>
        <v>95</v>
      </c>
      <c r="BW41" t="s">
        <v>110</v>
      </c>
    </row>
    <row r="42" spans="1:75" x14ac:dyDescent="0.25">
      <c r="A42" s="61">
        <v>21803</v>
      </c>
      <c r="B42" s="16">
        <v>44616</v>
      </c>
      <c r="C42" t="s">
        <v>63</v>
      </c>
      <c r="D42" t="s">
        <v>208</v>
      </c>
      <c r="E42" t="s">
        <v>64</v>
      </c>
      <c r="F42" t="s">
        <v>198</v>
      </c>
      <c r="G42" t="s">
        <v>205</v>
      </c>
      <c r="H42" s="48" t="s">
        <v>255</v>
      </c>
      <c r="I42" t="s">
        <v>69</v>
      </c>
      <c r="J42" s="14">
        <v>18</v>
      </c>
      <c r="K42" s="14" t="s">
        <v>63</v>
      </c>
      <c r="L42" t="s">
        <v>4</v>
      </c>
      <c r="M42" s="14">
        <v>5.68</v>
      </c>
      <c r="N42" s="14">
        <v>4.32</v>
      </c>
      <c r="P42" s="21"/>
      <c r="AH42" s="17">
        <f t="shared" si="18"/>
        <v>4.32</v>
      </c>
      <c r="AI42" s="18">
        <f t="shared" si="0"/>
        <v>0</v>
      </c>
      <c r="AJ42" s="18">
        <f t="shared" si="1"/>
        <v>4.32</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3446</v>
      </c>
      <c r="BE42" t="s">
        <v>80</v>
      </c>
    </row>
    <row r="43" spans="1:75" x14ac:dyDescent="0.25">
      <c r="A43" s="61">
        <v>21867</v>
      </c>
      <c r="B43" s="16">
        <v>44642</v>
      </c>
      <c r="C43" t="s">
        <v>63</v>
      </c>
      <c r="D43" t="s">
        <v>208</v>
      </c>
      <c r="E43" t="s">
        <v>64</v>
      </c>
      <c r="F43" t="s">
        <v>198</v>
      </c>
      <c r="G43" t="s">
        <v>205</v>
      </c>
      <c r="H43" s="48" t="s">
        <v>241</v>
      </c>
      <c r="I43" t="s">
        <v>69</v>
      </c>
      <c r="J43" s="14">
        <v>9</v>
      </c>
      <c r="K43" s="14" t="s">
        <v>63</v>
      </c>
      <c r="L43" t="s">
        <v>3</v>
      </c>
      <c r="M43" s="14">
        <v>3.52</v>
      </c>
      <c r="N43" s="14">
        <v>1.98</v>
      </c>
      <c r="P43" s="21"/>
      <c r="AH43" s="17">
        <f t="shared" si="18"/>
        <v>1.98</v>
      </c>
      <c r="AI43" s="18">
        <f t="shared" si="0"/>
        <v>0</v>
      </c>
      <c r="AJ43" s="18">
        <f t="shared" si="1"/>
        <v>1.98</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1">
        <v>21953</v>
      </c>
      <c r="B44" s="16">
        <v>44684</v>
      </c>
      <c r="C44" t="s">
        <v>63</v>
      </c>
      <c r="D44" t="s">
        <v>198</v>
      </c>
      <c r="E44" t="s">
        <v>64</v>
      </c>
      <c r="F44" t="s">
        <v>208</v>
      </c>
      <c r="G44" t="s">
        <v>205</v>
      </c>
      <c r="H44" s="48" t="s">
        <v>241</v>
      </c>
      <c r="I44" t="s">
        <v>69</v>
      </c>
      <c r="J44" s="14">
        <v>21</v>
      </c>
      <c r="K44" s="14" t="s">
        <v>200</v>
      </c>
      <c r="L44" t="s">
        <v>5</v>
      </c>
      <c r="M44" s="14">
        <v>5.25</v>
      </c>
      <c r="N44" s="14">
        <v>5.25</v>
      </c>
      <c r="P44" s="21"/>
      <c r="AH44" s="17">
        <f t="shared" si="18"/>
        <v>5.25</v>
      </c>
      <c r="AI44" s="18">
        <f t="shared" si="0"/>
        <v>5.25</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1">
        <v>21963</v>
      </c>
      <c r="B45" s="16">
        <v>44685</v>
      </c>
      <c r="C45" t="s">
        <v>63</v>
      </c>
      <c r="D45" t="s">
        <v>202</v>
      </c>
      <c r="E45" t="s">
        <v>64</v>
      </c>
      <c r="F45" t="s">
        <v>198</v>
      </c>
      <c r="G45" t="s">
        <v>210</v>
      </c>
      <c r="H45" s="48" t="s">
        <v>211</v>
      </c>
      <c r="I45" t="s">
        <v>69</v>
      </c>
      <c r="J45" s="14">
        <v>29</v>
      </c>
      <c r="K45" s="14" t="s">
        <v>63</v>
      </c>
      <c r="L45" t="s">
        <v>3</v>
      </c>
      <c r="M45" s="14">
        <v>9.1199999999999992</v>
      </c>
      <c r="N45" s="14">
        <v>6.38</v>
      </c>
      <c r="P45" s="21"/>
      <c r="AH45" s="17">
        <f t="shared" si="18"/>
        <v>6.38</v>
      </c>
      <c r="AI45" s="18">
        <f t="shared" si="0"/>
        <v>0</v>
      </c>
      <c r="AJ45" s="18">
        <f t="shared" si="1"/>
        <v>6.38</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1">
        <v>22490</v>
      </c>
      <c r="B46" s="16">
        <v>44940</v>
      </c>
      <c r="C46" t="s">
        <v>63</v>
      </c>
      <c r="D46" t="s">
        <v>212</v>
      </c>
      <c r="E46" t="s">
        <v>64</v>
      </c>
      <c r="F46" t="s">
        <v>198</v>
      </c>
      <c r="G46" t="s">
        <v>199</v>
      </c>
      <c r="H46" s="63" t="s">
        <v>242</v>
      </c>
      <c r="I46" t="s">
        <v>69</v>
      </c>
      <c r="J46" s="14">
        <v>120</v>
      </c>
      <c r="K46" s="14" t="s">
        <v>63</v>
      </c>
      <c r="L46" t="s">
        <v>3</v>
      </c>
      <c r="M46" s="14">
        <v>34.6</v>
      </c>
      <c r="N46" s="14">
        <v>26.4</v>
      </c>
      <c r="P46" s="21"/>
      <c r="AH46" s="17">
        <f t="shared" si="18"/>
        <v>26.4</v>
      </c>
      <c r="AI46" s="18">
        <f t="shared" si="0"/>
        <v>0</v>
      </c>
      <c r="AJ46" s="18">
        <f t="shared" si="1"/>
        <v>26.4</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1">
        <v>22565</v>
      </c>
      <c r="B47" s="16">
        <v>44990</v>
      </c>
      <c r="C47" t="s">
        <v>63</v>
      </c>
      <c r="D47" t="s">
        <v>202</v>
      </c>
      <c r="E47" t="s">
        <v>64</v>
      </c>
      <c r="F47" t="s">
        <v>198</v>
      </c>
      <c r="G47" t="s">
        <v>207</v>
      </c>
      <c r="H47" s="62" t="s">
        <v>256</v>
      </c>
      <c r="I47" t="s">
        <v>69</v>
      </c>
      <c r="J47" s="14">
        <v>56</v>
      </c>
      <c r="K47" s="14" t="s">
        <v>63</v>
      </c>
      <c r="L47" t="s">
        <v>3</v>
      </c>
      <c r="M47" s="14">
        <v>16.68</v>
      </c>
      <c r="N47" s="14">
        <v>12.32</v>
      </c>
      <c r="P47" s="21"/>
      <c r="AH47" s="17">
        <f t="shared" si="18"/>
        <v>12.32</v>
      </c>
      <c r="AI47" s="18">
        <f t="shared" si="0"/>
        <v>0</v>
      </c>
      <c r="AJ47" s="18">
        <f t="shared" si="1"/>
        <v>12.32</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1">
        <v>22570</v>
      </c>
      <c r="B48" s="16">
        <v>44993</v>
      </c>
      <c r="C48" t="s">
        <v>63</v>
      </c>
      <c r="D48" t="s">
        <v>212</v>
      </c>
      <c r="E48" t="s">
        <v>64</v>
      </c>
      <c r="F48" t="s">
        <v>198</v>
      </c>
      <c r="G48" t="s">
        <v>199</v>
      </c>
      <c r="H48" s="63" t="s">
        <v>242</v>
      </c>
      <c r="I48" t="s">
        <v>69</v>
      </c>
      <c r="J48" s="14">
        <v>80</v>
      </c>
      <c r="K48" s="14" t="s">
        <v>63</v>
      </c>
      <c r="L48" t="s">
        <v>3</v>
      </c>
      <c r="M48" s="14">
        <v>23.4</v>
      </c>
      <c r="N48" s="14">
        <v>17.600000000000001</v>
      </c>
      <c r="P48" s="21"/>
      <c r="AH48" s="17">
        <f t="shared" si="18"/>
        <v>17.600000000000001</v>
      </c>
      <c r="AI48" s="18">
        <f t="shared" si="0"/>
        <v>0</v>
      </c>
      <c r="AJ48" s="18">
        <f t="shared" si="1"/>
        <v>17.600000000000001</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1">
        <v>22572</v>
      </c>
      <c r="B49" s="16">
        <v>44993</v>
      </c>
      <c r="C49" t="s">
        <v>63</v>
      </c>
      <c r="D49" t="s">
        <v>202</v>
      </c>
      <c r="E49" t="s">
        <v>64</v>
      </c>
      <c r="F49" t="s">
        <v>227</v>
      </c>
      <c r="G49" t="s">
        <v>210</v>
      </c>
      <c r="H49" s="62" t="s">
        <v>294</v>
      </c>
      <c r="I49" t="s">
        <v>83</v>
      </c>
      <c r="J49" s="14">
        <v>15</v>
      </c>
      <c r="K49" s="14" t="s">
        <v>63</v>
      </c>
      <c r="L49" t="s">
        <v>3</v>
      </c>
      <c r="M49" s="14">
        <v>5.2</v>
      </c>
      <c r="N49" s="14">
        <v>3.3</v>
      </c>
      <c r="O49" t="s">
        <v>63</v>
      </c>
      <c r="P49" s="21" t="s">
        <v>228</v>
      </c>
      <c r="Q49" t="s">
        <v>64</v>
      </c>
      <c r="R49" t="s">
        <v>198</v>
      </c>
      <c r="AH49" s="17">
        <f t="shared" si="18"/>
        <v>3.3</v>
      </c>
      <c r="AI49" s="18">
        <f t="shared" si="0"/>
        <v>0</v>
      </c>
      <c r="AJ49" s="18">
        <f t="shared" si="1"/>
        <v>0</v>
      </c>
      <c r="AK49" s="18">
        <f t="shared" si="2"/>
        <v>0</v>
      </c>
      <c r="AL49" s="18">
        <f t="shared" si="3"/>
        <v>0</v>
      </c>
      <c r="AM49" s="18">
        <f t="shared" si="4"/>
        <v>0</v>
      </c>
      <c r="AN49" s="18">
        <f t="shared" si="5"/>
        <v>3.3</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1">
        <v>22577</v>
      </c>
      <c r="B50" s="16">
        <v>45001</v>
      </c>
      <c r="C50" t="s">
        <v>63</v>
      </c>
      <c r="D50" t="s">
        <v>202</v>
      </c>
      <c r="E50" t="s">
        <v>64</v>
      </c>
      <c r="F50" t="s">
        <v>198</v>
      </c>
      <c r="G50" t="s">
        <v>207</v>
      </c>
      <c r="H50" s="62" t="s">
        <v>257</v>
      </c>
      <c r="I50" t="s">
        <v>69</v>
      </c>
      <c r="J50" s="14">
        <v>28</v>
      </c>
      <c r="K50" s="14" t="s">
        <v>63</v>
      </c>
      <c r="L50" t="s">
        <v>4</v>
      </c>
      <c r="M50" s="14">
        <v>8.2800000000000011</v>
      </c>
      <c r="N50" s="14">
        <v>6.72</v>
      </c>
      <c r="P50" s="21"/>
      <c r="AH50" s="17">
        <f t="shared" si="18"/>
        <v>6.72</v>
      </c>
      <c r="AI50" s="18">
        <f t="shared" si="0"/>
        <v>0</v>
      </c>
      <c r="AJ50" s="18">
        <f t="shared" si="1"/>
        <v>6.72</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1">
        <v>22589</v>
      </c>
      <c r="B51" s="16">
        <v>45009</v>
      </c>
      <c r="C51" t="s">
        <v>63</v>
      </c>
      <c r="D51" t="s">
        <v>202</v>
      </c>
      <c r="E51" t="s">
        <v>64</v>
      </c>
      <c r="F51" t="s">
        <v>198</v>
      </c>
      <c r="G51" t="s">
        <v>207</v>
      </c>
      <c r="H51" s="62" t="s">
        <v>258</v>
      </c>
      <c r="I51" t="s">
        <v>69</v>
      </c>
      <c r="J51" s="14">
        <v>30</v>
      </c>
      <c r="K51" s="14" t="s">
        <v>63</v>
      </c>
      <c r="L51" t="s">
        <v>3</v>
      </c>
      <c r="M51" s="14">
        <v>9.4</v>
      </c>
      <c r="N51" s="14">
        <v>6.6</v>
      </c>
      <c r="P51" s="21"/>
      <c r="AH51" s="17">
        <f t="shared" si="18"/>
        <v>6.6</v>
      </c>
      <c r="AI51" s="18">
        <f t="shared" si="0"/>
        <v>0</v>
      </c>
      <c r="AJ51" s="18">
        <f t="shared" si="1"/>
        <v>6.6</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1">
        <v>22595</v>
      </c>
      <c r="B52" s="16">
        <v>45012</v>
      </c>
      <c r="C52" t="s">
        <v>63</v>
      </c>
      <c r="D52" t="s">
        <v>213</v>
      </c>
      <c r="E52" t="s">
        <v>64</v>
      </c>
      <c r="F52" t="s">
        <v>198</v>
      </c>
      <c r="G52" t="s">
        <v>214</v>
      </c>
      <c r="H52" s="62" t="s">
        <v>259</v>
      </c>
      <c r="I52" t="s">
        <v>69</v>
      </c>
      <c r="J52" s="14">
        <v>45</v>
      </c>
      <c r="K52" s="14" t="s">
        <v>63</v>
      </c>
      <c r="L52" t="s">
        <v>3</v>
      </c>
      <c r="M52" s="14">
        <v>13.6</v>
      </c>
      <c r="N52" s="14">
        <v>9.9</v>
      </c>
      <c r="P52" s="21"/>
      <c r="AH52" s="17">
        <f t="shared" si="18"/>
        <v>9.9</v>
      </c>
      <c r="AI52" s="18">
        <f t="shared" si="0"/>
        <v>0</v>
      </c>
      <c r="AJ52" s="18">
        <f t="shared" si="1"/>
        <v>9.9</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1">
        <v>22599</v>
      </c>
      <c r="B53" s="16">
        <v>45016</v>
      </c>
      <c r="C53" t="s">
        <v>63</v>
      </c>
      <c r="D53" t="s">
        <v>198</v>
      </c>
      <c r="E53" t="s">
        <v>64</v>
      </c>
      <c r="F53" t="s">
        <v>212</v>
      </c>
      <c r="G53" t="s">
        <v>199</v>
      </c>
      <c r="H53" s="63" t="s">
        <v>242</v>
      </c>
      <c r="I53" t="s">
        <v>69</v>
      </c>
      <c r="J53" s="14">
        <v>65</v>
      </c>
      <c r="K53" s="14" t="s">
        <v>64</v>
      </c>
      <c r="L53" t="s">
        <v>3</v>
      </c>
      <c r="M53" s="14">
        <v>14.3</v>
      </c>
      <c r="N53" s="14">
        <v>19.2</v>
      </c>
      <c r="P53" s="21"/>
      <c r="AH53" s="17">
        <f t="shared" si="18"/>
        <v>14.3</v>
      </c>
      <c r="AI53" s="18">
        <f t="shared" si="0"/>
        <v>14.3</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1">
        <v>22621</v>
      </c>
      <c r="B54" s="16">
        <v>45036</v>
      </c>
      <c r="C54" t="s">
        <v>63</v>
      </c>
      <c r="D54" t="s">
        <v>202</v>
      </c>
      <c r="E54" t="s">
        <v>64</v>
      </c>
      <c r="F54" t="s">
        <v>198</v>
      </c>
      <c r="G54" t="s">
        <v>210</v>
      </c>
      <c r="H54" s="63" t="s">
        <v>260</v>
      </c>
      <c r="I54" t="s">
        <v>69</v>
      </c>
      <c r="J54" s="14">
        <v>60</v>
      </c>
      <c r="K54" s="14" t="s">
        <v>63</v>
      </c>
      <c r="L54" t="s">
        <v>3</v>
      </c>
      <c r="M54" s="14">
        <v>17.8</v>
      </c>
      <c r="N54" s="14">
        <v>13.2</v>
      </c>
      <c r="P54" s="21"/>
      <c r="AH54" s="17">
        <f t="shared" si="18"/>
        <v>13.2</v>
      </c>
      <c r="AI54" s="18">
        <f t="shared" si="0"/>
        <v>0</v>
      </c>
      <c r="AJ54" s="18">
        <f t="shared" si="1"/>
        <v>13.2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1">
        <v>22658</v>
      </c>
      <c r="B55" s="16">
        <v>45069</v>
      </c>
      <c r="C55" t="s">
        <v>63</v>
      </c>
      <c r="D55" t="s">
        <v>212</v>
      </c>
      <c r="E55" t="s">
        <v>64</v>
      </c>
      <c r="F55" t="s">
        <v>198</v>
      </c>
      <c r="G55" t="s">
        <v>199</v>
      </c>
      <c r="H55" s="48" t="s">
        <v>244</v>
      </c>
      <c r="I55" t="s">
        <v>69</v>
      </c>
      <c r="J55" s="14">
        <v>80</v>
      </c>
      <c r="K55" s="14" t="s">
        <v>63</v>
      </c>
      <c r="L55" t="s">
        <v>3</v>
      </c>
      <c r="M55" s="14">
        <v>23.4</v>
      </c>
      <c r="N55" s="14">
        <v>17.600000000000001</v>
      </c>
      <c r="P55" s="21"/>
      <c r="AH55" s="17">
        <f t="shared" si="18"/>
        <v>17.600000000000001</v>
      </c>
      <c r="AI55" s="18">
        <f t="shared" si="0"/>
        <v>0</v>
      </c>
      <c r="AJ55" s="18">
        <f t="shared" si="1"/>
        <v>17.600000000000001</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1">
        <v>22686</v>
      </c>
      <c r="B56" s="16">
        <v>45081</v>
      </c>
      <c r="C56" t="s">
        <v>63</v>
      </c>
      <c r="D56" t="s">
        <v>215</v>
      </c>
      <c r="E56" t="s">
        <v>64</v>
      </c>
      <c r="F56" t="s">
        <v>198</v>
      </c>
      <c r="G56" t="s">
        <v>205</v>
      </c>
      <c r="H56" s="64" t="s">
        <v>261</v>
      </c>
      <c r="I56" t="s">
        <v>69</v>
      </c>
      <c r="J56" s="14">
        <v>25</v>
      </c>
      <c r="K56" s="14" t="s">
        <v>63</v>
      </c>
      <c r="L56" t="s">
        <v>3</v>
      </c>
      <c r="M56" s="14">
        <v>8</v>
      </c>
      <c r="N56" s="14">
        <v>5.5</v>
      </c>
      <c r="P56" s="21"/>
      <c r="AH56" s="17">
        <f t="shared" si="18"/>
        <v>5.5</v>
      </c>
      <c r="AI56" s="18">
        <f t="shared" si="0"/>
        <v>0</v>
      </c>
      <c r="AJ56" s="18">
        <f t="shared" si="1"/>
        <v>5.5</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1">
        <v>22700</v>
      </c>
      <c r="B57" s="16">
        <v>45090</v>
      </c>
      <c r="C57" t="s">
        <v>63</v>
      </c>
      <c r="D57" t="s">
        <v>212</v>
      </c>
      <c r="E57" t="s">
        <v>64</v>
      </c>
      <c r="F57" t="s">
        <v>198</v>
      </c>
      <c r="G57" t="s">
        <v>216</v>
      </c>
      <c r="H57" s="62" t="s">
        <v>242</v>
      </c>
      <c r="I57" t="s">
        <v>69</v>
      </c>
      <c r="J57" s="14">
        <v>25</v>
      </c>
      <c r="K57" s="14" t="s">
        <v>200</v>
      </c>
      <c r="L57" t="s">
        <v>5</v>
      </c>
      <c r="M57" s="14">
        <v>6.25</v>
      </c>
      <c r="N57" s="14">
        <v>6.25</v>
      </c>
      <c r="P57" s="21"/>
      <c r="AH57" s="17">
        <f t="shared" si="18"/>
        <v>6.25</v>
      </c>
      <c r="AI57" s="18">
        <f t="shared" si="0"/>
        <v>0</v>
      </c>
      <c r="AJ57" s="18">
        <f t="shared" si="1"/>
        <v>6.25</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1">
        <v>22709</v>
      </c>
      <c r="B58" s="16">
        <v>45096</v>
      </c>
      <c r="C58" t="s">
        <v>63</v>
      </c>
      <c r="D58" t="s">
        <v>212</v>
      </c>
      <c r="E58" t="s">
        <v>64</v>
      </c>
      <c r="F58" t="s">
        <v>198</v>
      </c>
      <c r="G58" t="s">
        <v>216</v>
      </c>
      <c r="H58" s="62" t="s">
        <v>242</v>
      </c>
      <c r="I58" t="s">
        <v>69</v>
      </c>
      <c r="J58" s="14">
        <v>24</v>
      </c>
      <c r="K58" s="14" t="s">
        <v>63</v>
      </c>
      <c r="L58" t="s">
        <v>3</v>
      </c>
      <c r="M58" s="14">
        <v>7.72</v>
      </c>
      <c r="N58" s="14">
        <v>5.28</v>
      </c>
      <c r="P58" s="21"/>
      <c r="AH58" s="17">
        <f t="shared" si="18"/>
        <v>5.28</v>
      </c>
      <c r="AI58" s="18">
        <f t="shared" si="0"/>
        <v>0</v>
      </c>
      <c r="AJ58" s="18">
        <f t="shared" si="1"/>
        <v>5.28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1">
        <v>22716</v>
      </c>
      <c r="B59" s="16">
        <v>45098</v>
      </c>
      <c r="C59" t="s">
        <v>63</v>
      </c>
      <c r="D59" t="s">
        <v>215</v>
      </c>
      <c r="E59" t="s">
        <v>64</v>
      </c>
      <c r="F59" t="s">
        <v>198</v>
      </c>
      <c r="G59" t="s">
        <v>217</v>
      </c>
      <c r="H59" s="62" t="s">
        <v>262</v>
      </c>
      <c r="I59" t="s">
        <v>69</v>
      </c>
      <c r="J59" s="14">
        <v>46</v>
      </c>
      <c r="K59" s="14" t="s">
        <v>63</v>
      </c>
      <c r="L59" t="s">
        <v>3</v>
      </c>
      <c r="M59" s="14">
        <v>13.879999999999999</v>
      </c>
      <c r="N59" s="14">
        <v>10.120000000000001</v>
      </c>
      <c r="P59" s="21"/>
      <c r="AH59" s="17">
        <f t="shared" si="18"/>
        <v>10.120000000000001</v>
      </c>
      <c r="AI59" s="18">
        <f t="shared" si="0"/>
        <v>0</v>
      </c>
      <c r="AJ59" s="18">
        <f t="shared" si="1"/>
        <v>10.120000000000001</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1">
        <v>22736</v>
      </c>
      <c r="B60" s="16">
        <v>45114</v>
      </c>
      <c r="C60" t="s">
        <v>63</v>
      </c>
      <c r="D60" t="s">
        <v>212</v>
      </c>
      <c r="E60" t="s">
        <v>64</v>
      </c>
      <c r="F60" t="s">
        <v>198</v>
      </c>
      <c r="G60" t="s">
        <v>216</v>
      </c>
      <c r="H60" s="62" t="s">
        <v>242</v>
      </c>
      <c r="I60" t="s">
        <v>69</v>
      </c>
      <c r="J60" s="14">
        <v>70</v>
      </c>
      <c r="K60" s="14" t="s">
        <v>63</v>
      </c>
      <c r="L60" t="s">
        <v>3</v>
      </c>
      <c r="M60" s="14">
        <v>20.6</v>
      </c>
      <c r="N60" s="14">
        <v>15.4</v>
      </c>
      <c r="P60" s="21"/>
      <c r="AH60" s="17">
        <f t="shared" si="18"/>
        <v>15.4</v>
      </c>
      <c r="AI60" s="18">
        <f t="shared" si="0"/>
        <v>0</v>
      </c>
      <c r="AJ60" s="18">
        <f t="shared" si="1"/>
        <v>15.4</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1">
        <v>22737</v>
      </c>
      <c r="B61" s="16">
        <v>45116</v>
      </c>
      <c r="C61" t="s">
        <v>63</v>
      </c>
      <c r="D61" t="s">
        <v>215</v>
      </c>
      <c r="E61" t="s">
        <v>64</v>
      </c>
      <c r="F61" t="s">
        <v>198</v>
      </c>
      <c r="G61" t="s">
        <v>210</v>
      </c>
      <c r="H61" s="62" t="s">
        <v>263</v>
      </c>
      <c r="I61" t="s">
        <v>69</v>
      </c>
      <c r="J61" s="14">
        <v>52</v>
      </c>
      <c r="K61" s="14" t="s">
        <v>63</v>
      </c>
      <c r="L61" t="s">
        <v>3</v>
      </c>
      <c r="M61" s="14">
        <v>15.56</v>
      </c>
      <c r="N61" s="14">
        <v>11.44</v>
      </c>
      <c r="P61" s="21"/>
      <c r="AH61" s="17">
        <f t="shared" si="18"/>
        <v>11.44</v>
      </c>
      <c r="AI61" s="18">
        <f t="shared" si="0"/>
        <v>0</v>
      </c>
      <c r="AJ61" s="18">
        <f t="shared" si="1"/>
        <v>11.44</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1">
        <v>22741</v>
      </c>
      <c r="B62" s="16">
        <v>45119</v>
      </c>
      <c r="C62" t="s">
        <v>63</v>
      </c>
      <c r="D62" t="s">
        <v>212</v>
      </c>
      <c r="E62" t="s">
        <v>64</v>
      </c>
      <c r="F62" t="s">
        <v>198</v>
      </c>
      <c r="G62" t="s">
        <v>199</v>
      </c>
      <c r="H62" s="62" t="s">
        <v>264</v>
      </c>
      <c r="I62" t="s">
        <v>69</v>
      </c>
      <c r="J62" s="14">
        <v>72</v>
      </c>
      <c r="K62" s="14" t="s">
        <v>63</v>
      </c>
      <c r="L62" t="s">
        <v>3</v>
      </c>
      <c r="M62" s="14">
        <v>21.16</v>
      </c>
      <c r="N62" s="14">
        <v>15.84</v>
      </c>
      <c r="P62" s="21"/>
      <c r="AH62" s="17">
        <f t="shared" si="18"/>
        <v>15.84</v>
      </c>
      <c r="AI62" s="18">
        <f t="shared" si="0"/>
        <v>0</v>
      </c>
      <c r="AJ62" s="18">
        <f t="shared" si="1"/>
        <v>15.84</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1">
        <v>22758</v>
      </c>
      <c r="B63" s="16">
        <v>45132</v>
      </c>
      <c r="C63" t="s">
        <v>63</v>
      </c>
      <c r="D63" t="s">
        <v>212</v>
      </c>
      <c r="E63" t="s">
        <v>64</v>
      </c>
      <c r="F63" t="s">
        <v>198</v>
      </c>
      <c r="G63" t="s">
        <v>199</v>
      </c>
      <c r="H63" s="62" t="s">
        <v>265</v>
      </c>
      <c r="I63" t="s">
        <v>69</v>
      </c>
      <c r="J63" s="14">
        <v>16</v>
      </c>
      <c r="K63" s="14" t="s">
        <v>63</v>
      </c>
      <c r="L63" t="s">
        <v>3</v>
      </c>
      <c r="M63" s="14">
        <v>5.48</v>
      </c>
      <c r="N63" s="14">
        <v>3.52</v>
      </c>
      <c r="P63" s="21"/>
      <c r="AH63" s="17">
        <f t="shared" si="18"/>
        <v>3.52</v>
      </c>
      <c r="AI63" s="18">
        <f t="shared" si="0"/>
        <v>0</v>
      </c>
      <c r="AJ63" s="18">
        <f t="shared" si="1"/>
        <v>3.52</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1">
        <v>22763</v>
      </c>
      <c r="B64" s="16">
        <v>45137</v>
      </c>
      <c r="C64" t="s">
        <v>63</v>
      </c>
      <c r="D64" t="s">
        <v>215</v>
      </c>
      <c r="E64" t="s">
        <v>64</v>
      </c>
      <c r="F64" t="s">
        <v>198</v>
      </c>
      <c r="G64" t="s">
        <v>217</v>
      </c>
      <c r="H64" s="62" t="s">
        <v>266</v>
      </c>
      <c r="I64" t="s">
        <v>69</v>
      </c>
      <c r="J64" s="14">
        <v>27</v>
      </c>
      <c r="K64" s="14" t="s">
        <v>63</v>
      </c>
      <c r="L64" t="s">
        <v>3</v>
      </c>
      <c r="M64" s="14">
        <v>8.56</v>
      </c>
      <c r="N64" s="14">
        <v>5.9399999999999995</v>
      </c>
      <c r="P64" s="21"/>
      <c r="AH64" s="17">
        <f t="shared" si="18"/>
        <v>5.9399999999999995</v>
      </c>
      <c r="AI64" s="18">
        <f t="shared" si="0"/>
        <v>0</v>
      </c>
      <c r="AJ64" s="18">
        <f t="shared" si="1"/>
        <v>5.9399999999999995</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1">
        <v>22778</v>
      </c>
      <c r="B65" s="16">
        <v>45148</v>
      </c>
      <c r="C65" t="s">
        <v>63</v>
      </c>
      <c r="D65" t="s">
        <v>215</v>
      </c>
      <c r="E65" t="s">
        <v>64</v>
      </c>
      <c r="F65" t="s">
        <v>198</v>
      </c>
      <c r="G65" t="s">
        <v>207</v>
      </c>
      <c r="H65" s="62" t="s">
        <v>256</v>
      </c>
      <c r="I65" t="s">
        <v>69</v>
      </c>
      <c r="J65" s="14">
        <v>68</v>
      </c>
      <c r="K65" s="14" t="s">
        <v>63</v>
      </c>
      <c r="L65" t="s">
        <v>3</v>
      </c>
      <c r="M65" s="14">
        <v>20.04</v>
      </c>
      <c r="N65" s="14">
        <v>14.96</v>
      </c>
      <c r="P65" s="21"/>
      <c r="AH65" s="17">
        <f t="shared" si="18"/>
        <v>14.96</v>
      </c>
      <c r="AI65" s="18">
        <f t="shared" si="0"/>
        <v>0</v>
      </c>
      <c r="AJ65" s="18">
        <f t="shared" si="1"/>
        <v>14.96</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1">
        <v>22821</v>
      </c>
      <c r="B66" s="16">
        <v>45191</v>
      </c>
      <c r="C66" t="s">
        <v>63</v>
      </c>
      <c r="D66" t="s">
        <v>218</v>
      </c>
      <c r="E66" t="s">
        <v>64</v>
      </c>
      <c r="F66" t="s">
        <v>198</v>
      </c>
      <c r="G66" t="s">
        <v>205</v>
      </c>
      <c r="H66" s="48" t="s">
        <v>267</v>
      </c>
      <c r="I66" t="s">
        <v>69</v>
      </c>
      <c r="J66" s="14">
        <v>21</v>
      </c>
      <c r="K66" s="14" t="s">
        <v>63</v>
      </c>
      <c r="L66" t="s">
        <v>3</v>
      </c>
      <c r="M66" s="14">
        <v>6.88</v>
      </c>
      <c r="N66" s="14">
        <v>4.62</v>
      </c>
      <c r="P66" s="21"/>
      <c r="AH66" s="17">
        <f t="shared" si="18"/>
        <v>4.62</v>
      </c>
      <c r="AI66" s="18">
        <f t="shared" ref="AI66:AI129" si="23">SUMIFS(M66,D66,"*"&amp;$BB$1&amp;"*")</f>
        <v>0</v>
      </c>
      <c r="AJ66" s="18">
        <f t="shared" ref="AJ66:AJ129" si="24">SUMIFS(N66,F66,"*"&amp;$BB$1&amp;"*")</f>
        <v>4.62</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1">
        <v>22824</v>
      </c>
      <c r="B67" s="16">
        <v>45193</v>
      </c>
      <c r="C67" t="s">
        <v>63</v>
      </c>
      <c r="D67" t="s">
        <v>202</v>
      </c>
      <c r="E67" t="s">
        <v>64</v>
      </c>
      <c r="F67" t="s">
        <v>225</v>
      </c>
      <c r="G67" t="s">
        <v>220</v>
      </c>
      <c r="H67" s="62" t="s">
        <v>242</v>
      </c>
      <c r="I67" t="s">
        <v>83</v>
      </c>
      <c r="J67" s="14">
        <v>13</v>
      </c>
      <c r="K67" s="14" t="s">
        <v>64</v>
      </c>
      <c r="L67" t="s">
        <v>3</v>
      </c>
      <c r="M67" s="14">
        <v>2.86</v>
      </c>
      <c r="N67" s="14">
        <v>4.6400000000000006</v>
      </c>
      <c r="O67" t="s">
        <v>63</v>
      </c>
      <c r="P67" s="21" t="s">
        <v>198</v>
      </c>
      <c r="Q67" t="s">
        <v>64</v>
      </c>
      <c r="R67" t="s">
        <v>226</v>
      </c>
      <c r="AH67" s="17">
        <f t="shared" ref="AH67:AH130" si="41">SUM(AI67:AZ67)</f>
        <v>2.86</v>
      </c>
      <c r="AI67" s="18">
        <f t="shared" si="23"/>
        <v>0</v>
      </c>
      <c r="AJ67" s="18">
        <f t="shared" si="24"/>
        <v>0</v>
      </c>
      <c r="AK67" s="18">
        <f t="shared" si="25"/>
        <v>2.86</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1">
        <v>22843</v>
      </c>
      <c r="B68" s="16">
        <v>45220</v>
      </c>
      <c r="C68" t="s">
        <v>63</v>
      </c>
      <c r="D68" t="s">
        <v>218</v>
      </c>
      <c r="E68" t="s">
        <v>64</v>
      </c>
      <c r="F68" t="s">
        <v>198</v>
      </c>
      <c r="G68" t="s">
        <v>210</v>
      </c>
      <c r="H68" s="62" t="s">
        <v>268</v>
      </c>
      <c r="I68" t="s">
        <v>69</v>
      </c>
      <c r="J68" s="14">
        <v>25</v>
      </c>
      <c r="K68" s="14" t="s">
        <v>200</v>
      </c>
      <c r="L68" t="s">
        <v>5</v>
      </c>
      <c r="M68" s="14">
        <v>6.25</v>
      </c>
      <c r="N68" s="14">
        <v>6.25</v>
      </c>
      <c r="P68" s="21"/>
      <c r="AH68" s="17">
        <f t="shared" si="41"/>
        <v>6.25</v>
      </c>
      <c r="AI68" s="18">
        <f t="shared" si="23"/>
        <v>0</v>
      </c>
      <c r="AJ68" s="18">
        <f t="shared" si="24"/>
        <v>6.25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1">
        <v>22844</v>
      </c>
      <c r="B69" s="16">
        <v>45220</v>
      </c>
      <c r="C69" t="s">
        <v>63</v>
      </c>
      <c r="D69" t="s">
        <v>218</v>
      </c>
      <c r="E69" t="s">
        <v>64</v>
      </c>
      <c r="F69" t="s">
        <v>198</v>
      </c>
      <c r="G69" t="s">
        <v>210</v>
      </c>
      <c r="H69" s="62" t="s">
        <v>269</v>
      </c>
      <c r="I69" t="s">
        <v>69</v>
      </c>
      <c r="J69" s="14">
        <v>22</v>
      </c>
      <c r="K69" s="14" t="s">
        <v>63</v>
      </c>
      <c r="L69" t="s">
        <v>3</v>
      </c>
      <c r="M69" s="14">
        <v>7.16</v>
      </c>
      <c r="N69" s="14">
        <v>4.84</v>
      </c>
      <c r="P69" s="21"/>
      <c r="AH69" s="17">
        <f t="shared" si="41"/>
        <v>4.84</v>
      </c>
      <c r="AI69" s="18">
        <f t="shared" si="23"/>
        <v>0</v>
      </c>
      <c r="AJ69" s="18">
        <f t="shared" si="24"/>
        <v>4.84</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1">
        <v>22848</v>
      </c>
      <c r="B70" s="16">
        <v>45222</v>
      </c>
      <c r="C70" t="s">
        <v>63</v>
      </c>
      <c r="D70" t="s">
        <v>219</v>
      </c>
      <c r="E70" t="s">
        <v>64</v>
      </c>
      <c r="F70" t="s">
        <v>198</v>
      </c>
      <c r="G70" t="s">
        <v>205</v>
      </c>
      <c r="H70" s="48" t="s">
        <v>270</v>
      </c>
      <c r="I70" t="s">
        <v>69</v>
      </c>
      <c r="J70" s="14">
        <v>15</v>
      </c>
      <c r="K70" s="14" t="s">
        <v>63</v>
      </c>
      <c r="L70" t="s">
        <v>3</v>
      </c>
      <c r="M70" s="14">
        <v>5.2</v>
      </c>
      <c r="N70" s="14">
        <v>3.3</v>
      </c>
      <c r="P70" s="21"/>
      <c r="AH70" s="17">
        <f t="shared" si="41"/>
        <v>3.3</v>
      </c>
      <c r="AI70" s="18">
        <f t="shared" si="23"/>
        <v>0</v>
      </c>
      <c r="AJ70" s="18">
        <f t="shared" si="24"/>
        <v>3.3</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1">
        <v>22849</v>
      </c>
      <c r="B71" s="16">
        <v>45223</v>
      </c>
      <c r="C71" t="s">
        <v>63</v>
      </c>
      <c r="D71" t="s">
        <v>212</v>
      </c>
      <c r="E71" t="s">
        <v>64</v>
      </c>
      <c r="F71" t="s">
        <v>198</v>
      </c>
      <c r="G71" t="s">
        <v>199</v>
      </c>
      <c r="H71" s="63" t="s">
        <v>271</v>
      </c>
      <c r="I71" t="s">
        <v>69</v>
      </c>
      <c r="J71" s="14">
        <v>35</v>
      </c>
      <c r="K71" s="14" t="s">
        <v>200</v>
      </c>
      <c r="L71" t="s">
        <v>5</v>
      </c>
      <c r="M71" s="14">
        <v>8.75</v>
      </c>
      <c r="N71" s="14">
        <v>8.75</v>
      </c>
      <c r="P71" s="21"/>
      <c r="AH71" s="17">
        <f t="shared" si="41"/>
        <v>8.75</v>
      </c>
      <c r="AI71" s="18">
        <f t="shared" si="23"/>
        <v>0</v>
      </c>
      <c r="AJ71" s="18">
        <f t="shared" si="24"/>
        <v>8.75</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1">
        <v>23028</v>
      </c>
      <c r="B72" s="16">
        <v>45391</v>
      </c>
      <c r="C72" t="s">
        <v>63</v>
      </c>
      <c r="D72" t="s">
        <v>212</v>
      </c>
      <c r="E72" t="s">
        <v>64</v>
      </c>
      <c r="F72" t="s">
        <v>198</v>
      </c>
      <c r="G72" t="s">
        <v>220</v>
      </c>
      <c r="H72" s="62" t="s">
        <v>272</v>
      </c>
      <c r="I72" t="s">
        <v>69</v>
      </c>
      <c r="J72" s="14">
        <v>198</v>
      </c>
      <c r="K72" s="14" t="s">
        <v>63</v>
      </c>
      <c r="L72" t="s">
        <v>3</v>
      </c>
      <c r="M72" s="14">
        <v>56.44</v>
      </c>
      <c r="N72" s="14">
        <v>43.56</v>
      </c>
      <c r="P72" s="21"/>
      <c r="AH72" s="17">
        <f t="shared" si="41"/>
        <v>43.56</v>
      </c>
      <c r="AI72" s="18">
        <f t="shared" si="23"/>
        <v>0</v>
      </c>
      <c r="AJ72" s="18">
        <f t="shared" si="24"/>
        <v>43.56</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1">
        <v>23047</v>
      </c>
      <c r="B73" s="16">
        <v>45408</v>
      </c>
      <c r="C73" t="s">
        <v>63</v>
      </c>
      <c r="D73" t="s">
        <v>212</v>
      </c>
      <c r="E73" t="s">
        <v>64</v>
      </c>
      <c r="F73" t="s">
        <v>198</v>
      </c>
      <c r="G73" t="s">
        <v>217</v>
      </c>
      <c r="H73" s="62" t="s">
        <v>273</v>
      </c>
      <c r="I73" t="s">
        <v>69</v>
      </c>
      <c r="J73" s="14">
        <v>40</v>
      </c>
      <c r="K73" s="14" t="s">
        <v>63</v>
      </c>
      <c r="L73" t="s">
        <v>3</v>
      </c>
      <c r="M73" s="14">
        <v>12.2</v>
      </c>
      <c r="N73" s="14">
        <v>8.8000000000000007</v>
      </c>
      <c r="P73" s="21"/>
      <c r="AH73" s="17">
        <f t="shared" si="41"/>
        <v>8.8000000000000007</v>
      </c>
      <c r="AI73" s="18">
        <f t="shared" si="23"/>
        <v>0</v>
      </c>
      <c r="AJ73" s="18">
        <f t="shared" si="24"/>
        <v>8.8000000000000007</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1">
        <v>23056</v>
      </c>
      <c r="B74" s="16">
        <v>45427</v>
      </c>
      <c r="C74" t="s">
        <v>63</v>
      </c>
      <c r="D74" t="s">
        <v>212</v>
      </c>
      <c r="E74" t="s">
        <v>64</v>
      </c>
      <c r="F74" t="s">
        <v>198</v>
      </c>
      <c r="G74" t="s">
        <v>217</v>
      </c>
      <c r="H74" s="62" t="s">
        <v>274</v>
      </c>
      <c r="I74" t="s">
        <v>69</v>
      </c>
      <c r="J74" s="14">
        <v>35</v>
      </c>
      <c r="K74" s="14" t="s">
        <v>63</v>
      </c>
      <c r="L74" t="s">
        <v>3</v>
      </c>
      <c r="M74" s="14">
        <v>10.8</v>
      </c>
      <c r="N74" s="14">
        <v>7.7</v>
      </c>
      <c r="P74" s="21"/>
      <c r="AH74" s="17">
        <f t="shared" si="41"/>
        <v>7.7</v>
      </c>
      <c r="AI74" s="18">
        <f t="shared" si="23"/>
        <v>0</v>
      </c>
      <c r="AJ74" s="18">
        <f t="shared" si="24"/>
        <v>7.7</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1">
        <v>23105</v>
      </c>
      <c r="B75" s="16">
        <v>45566</v>
      </c>
      <c r="C75" t="s">
        <v>63</v>
      </c>
      <c r="D75" t="s">
        <v>215</v>
      </c>
      <c r="E75" t="s">
        <v>64</v>
      </c>
      <c r="F75" t="s">
        <v>198</v>
      </c>
      <c r="G75" t="s">
        <v>221</v>
      </c>
      <c r="H75" s="62" t="s">
        <v>275</v>
      </c>
      <c r="I75" t="s">
        <v>69</v>
      </c>
      <c r="J75" s="14">
        <v>31</v>
      </c>
      <c r="K75" s="14" t="s">
        <v>63</v>
      </c>
      <c r="L75" t="s">
        <v>3</v>
      </c>
      <c r="M75" s="14">
        <v>9.68</v>
      </c>
      <c r="N75" s="14">
        <v>6.82</v>
      </c>
      <c r="P75" s="21"/>
      <c r="AH75" s="17">
        <f t="shared" si="41"/>
        <v>6.82</v>
      </c>
      <c r="AI75" s="18">
        <f t="shared" si="23"/>
        <v>0</v>
      </c>
      <c r="AJ75" s="18">
        <f t="shared" si="24"/>
        <v>6.82</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1">
        <v>23119</v>
      </c>
      <c r="B76" s="16">
        <v>45574</v>
      </c>
      <c r="C76" t="s">
        <v>63</v>
      </c>
      <c r="D76" t="s">
        <v>215</v>
      </c>
      <c r="E76" t="s">
        <v>64</v>
      </c>
      <c r="F76" t="s">
        <v>198</v>
      </c>
      <c r="G76" t="s">
        <v>210</v>
      </c>
      <c r="H76" s="62" t="s">
        <v>276</v>
      </c>
      <c r="I76" t="s">
        <v>69</v>
      </c>
      <c r="J76" s="14">
        <v>33</v>
      </c>
      <c r="K76" s="14" t="s">
        <v>63</v>
      </c>
      <c r="L76" t="s">
        <v>3</v>
      </c>
      <c r="M76" s="14">
        <v>10.24</v>
      </c>
      <c r="N76" s="14">
        <v>7.26</v>
      </c>
      <c r="P76" s="21"/>
      <c r="AH76" s="17">
        <f t="shared" si="41"/>
        <v>7.26</v>
      </c>
      <c r="AI76" s="18">
        <f t="shared" si="23"/>
        <v>0</v>
      </c>
      <c r="AJ76" s="18">
        <f t="shared" si="24"/>
        <v>7.26</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1">
        <v>23127</v>
      </c>
      <c r="B77" s="16">
        <v>45580</v>
      </c>
      <c r="C77" t="s">
        <v>63</v>
      </c>
      <c r="D77" t="s">
        <v>215</v>
      </c>
      <c r="E77" t="s">
        <v>64</v>
      </c>
      <c r="F77" t="s">
        <v>198</v>
      </c>
      <c r="G77" t="s">
        <v>221</v>
      </c>
      <c r="H77" s="48" t="s">
        <v>277</v>
      </c>
      <c r="I77" t="s">
        <v>69</v>
      </c>
      <c r="J77" s="14">
        <v>30</v>
      </c>
      <c r="K77" s="14" t="s">
        <v>63</v>
      </c>
      <c r="L77" t="s">
        <v>3</v>
      </c>
      <c r="M77" s="14">
        <v>9.4</v>
      </c>
      <c r="N77" s="14">
        <v>6.6</v>
      </c>
      <c r="P77" s="21"/>
      <c r="AH77" s="17">
        <f t="shared" si="41"/>
        <v>6.6</v>
      </c>
      <c r="AI77" s="18">
        <f t="shared" si="23"/>
        <v>0</v>
      </c>
      <c r="AJ77" s="18">
        <f t="shared" si="24"/>
        <v>6.6</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1">
        <v>23132</v>
      </c>
      <c r="B78" s="16">
        <v>45582</v>
      </c>
      <c r="C78" t="s">
        <v>63</v>
      </c>
      <c r="D78" t="s">
        <v>215</v>
      </c>
      <c r="E78" t="s">
        <v>64</v>
      </c>
      <c r="F78" t="s">
        <v>198</v>
      </c>
      <c r="G78" t="s">
        <v>217</v>
      </c>
      <c r="H78" s="48" t="s">
        <v>278</v>
      </c>
      <c r="I78" t="s">
        <v>69</v>
      </c>
      <c r="J78" s="14">
        <v>33</v>
      </c>
      <c r="K78" s="14" t="s">
        <v>63</v>
      </c>
      <c r="L78" t="s">
        <v>3</v>
      </c>
      <c r="M78" s="14">
        <v>10.24</v>
      </c>
      <c r="N78" s="14">
        <v>7.26</v>
      </c>
      <c r="P78" s="21"/>
      <c r="AH78" s="17">
        <f t="shared" si="41"/>
        <v>7.26</v>
      </c>
      <c r="AI78" s="18">
        <f t="shared" si="23"/>
        <v>0</v>
      </c>
      <c r="AJ78" s="18">
        <f t="shared" si="24"/>
        <v>7.26</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1">
        <v>23141</v>
      </c>
      <c r="B79" s="16">
        <v>45589</v>
      </c>
      <c r="C79" t="s">
        <v>63</v>
      </c>
      <c r="D79" t="s">
        <v>215</v>
      </c>
      <c r="E79" t="s">
        <v>64</v>
      </c>
      <c r="F79" t="s">
        <v>198</v>
      </c>
      <c r="G79" t="s">
        <v>199</v>
      </c>
      <c r="H79" s="48" t="s">
        <v>244</v>
      </c>
      <c r="I79" t="s">
        <v>69</v>
      </c>
      <c r="J79" s="14">
        <v>72</v>
      </c>
      <c r="K79" s="14" t="s">
        <v>63</v>
      </c>
      <c r="L79" t="s">
        <v>3</v>
      </c>
      <c r="M79" s="14">
        <v>21.16</v>
      </c>
      <c r="N79" s="14">
        <v>15.84</v>
      </c>
      <c r="P79" s="21"/>
      <c r="AH79" s="17">
        <f t="shared" si="41"/>
        <v>15.84</v>
      </c>
      <c r="AI79" s="18">
        <f t="shared" si="23"/>
        <v>0</v>
      </c>
      <c r="AJ79" s="18">
        <f t="shared" si="24"/>
        <v>15.84</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1">
        <v>23144</v>
      </c>
      <c r="B80" s="16">
        <v>45589</v>
      </c>
      <c r="C80" t="s">
        <v>63</v>
      </c>
      <c r="D80" t="s">
        <v>212</v>
      </c>
      <c r="E80" t="s">
        <v>64</v>
      </c>
      <c r="F80" t="s">
        <v>198</v>
      </c>
      <c r="G80" t="s">
        <v>217</v>
      </c>
      <c r="H80" s="48" t="s">
        <v>279</v>
      </c>
      <c r="I80" t="s">
        <v>69</v>
      </c>
      <c r="J80" s="14">
        <v>60</v>
      </c>
      <c r="K80" s="14" t="s">
        <v>63</v>
      </c>
      <c r="L80" t="s">
        <v>3</v>
      </c>
      <c r="M80" s="14">
        <v>17.8</v>
      </c>
      <c r="N80" s="14">
        <v>13.2</v>
      </c>
      <c r="P80" s="21"/>
      <c r="AH80" s="17">
        <f t="shared" si="41"/>
        <v>13.2</v>
      </c>
      <c r="AI80" s="18">
        <f t="shared" si="23"/>
        <v>0</v>
      </c>
      <c r="AJ80" s="18">
        <f t="shared" si="24"/>
        <v>13.2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1">
        <v>23165</v>
      </c>
      <c r="B81" s="16">
        <v>45614</v>
      </c>
      <c r="C81" t="s">
        <v>63</v>
      </c>
      <c r="D81" t="s">
        <v>215</v>
      </c>
      <c r="E81" t="s">
        <v>64</v>
      </c>
      <c r="F81" t="s">
        <v>198</v>
      </c>
      <c r="G81" t="s">
        <v>199</v>
      </c>
      <c r="H81" s="63" t="s">
        <v>243</v>
      </c>
      <c r="I81" t="s">
        <v>69</v>
      </c>
      <c r="J81" s="14">
        <v>37</v>
      </c>
      <c r="K81" s="14" t="s">
        <v>63</v>
      </c>
      <c r="L81" t="s">
        <v>3</v>
      </c>
      <c r="M81" s="14">
        <v>11.36</v>
      </c>
      <c r="N81" s="14">
        <v>8.14</v>
      </c>
      <c r="P81" s="21"/>
      <c r="AH81" s="17">
        <f t="shared" si="41"/>
        <v>8.14</v>
      </c>
      <c r="AI81" s="18">
        <f t="shared" si="23"/>
        <v>0</v>
      </c>
      <c r="AJ81" s="18">
        <f t="shared" si="24"/>
        <v>8.14</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1">
        <v>23168</v>
      </c>
      <c r="B82" s="16">
        <v>45618</v>
      </c>
      <c r="C82" t="s">
        <v>63</v>
      </c>
      <c r="D82" t="s">
        <v>212</v>
      </c>
      <c r="E82" t="s">
        <v>64</v>
      </c>
      <c r="F82" t="s">
        <v>198</v>
      </c>
      <c r="G82" t="s">
        <v>217</v>
      </c>
      <c r="H82" s="62" t="s">
        <v>223</v>
      </c>
      <c r="I82" t="s">
        <v>69</v>
      </c>
      <c r="J82" s="14">
        <v>40</v>
      </c>
      <c r="K82" s="14" t="s">
        <v>63</v>
      </c>
      <c r="L82" t="s">
        <v>4</v>
      </c>
      <c r="M82" s="14">
        <v>11.4</v>
      </c>
      <c r="N82" s="14">
        <v>9.6</v>
      </c>
      <c r="P82" s="21"/>
      <c r="AH82" s="17">
        <f t="shared" si="41"/>
        <v>9.6</v>
      </c>
      <c r="AI82" s="18">
        <f t="shared" si="23"/>
        <v>0</v>
      </c>
      <c r="AJ82" s="18">
        <f t="shared" si="24"/>
        <v>9.6</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1">
        <v>23187</v>
      </c>
      <c r="B83" s="16">
        <v>45658</v>
      </c>
      <c r="C83" t="s">
        <v>63</v>
      </c>
      <c r="D83" t="s">
        <v>215</v>
      </c>
      <c r="E83" t="s">
        <v>64</v>
      </c>
      <c r="F83" t="s">
        <v>198</v>
      </c>
      <c r="G83" t="s">
        <v>205</v>
      </c>
      <c r="H83" s="48" t="s">
        <v>280</v>
      </c>
      <c r="I83" t="s">
        <v>69</v>
      </c>
      <c r="J83" s="14">
        <v>21</v>
      </c>
      <c r="K83" s="14" t="s">
        <v>63</v>
      </c>
      <c r="L83" t="s">
        <v>3</v>
      </c>
      <c r="M83" s="14">
        <v>6.88</v>
      </c>
      <c r="N83" s="14">
        <v>4.62</v>
      </c>
      <c r="P83" s="21"/>
      <c r="AH83" s="17">
        <f t="shared" si="41"/>
        <v>4.62</v>
      </c>
      <c r="AI83" s="18">
        <f t="shared" si="23"/>
        <v>0</v>
      </c>
      <c r="AJ83" s="18">
        <f t="shared" si="24"/>
        <v>4.62</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1">
        <v>23193</v>
      </c>
      <c r="B84" s="16">
        <v>45668</v>
      </c>
      <c r="C84" t="s">
        <v>63</v>
      </c>
      <c r="D84" t="s">
        <v>212</v>
      </c>
      <c r="E84" t="s">
        <v>64</v>
      </c>
      <c r="F84" t="s">
        <v>198</v>
      </c>
      <c r="G84" t="s">
        <v>217</v>
      </c>
      <c r="H84" s="62" t="s">
        <v>223</v>
      </c>
      <c r="I84" t="s">
        <v>69</v>
      </c>
      <c r="J84" s="14">
        <v>40</v>
      </c>
      <c r="K84" s="14" t="s">
        <v>63</v>
      </c>
      <c r="L84" t="s">
        <v>3</v>
      </c>
      <c r="M84" s="14">
        <v>12.2</v>
      </c>
      <c r="N84" s="14">
        <v>8.8000000000000007</v>
      </c>
      <c r="P84" s="21"/>
      <c r="AH84" s="17">
        <f t="shared" si="41"/>
        <v>8.8000000000000007</v>
      </c>
      <c r="AI84" s="18">
        <f t="shared" si="23"/>
        <v>0</v>
      </c>
      <c r="AJ84" s="18">
        <f t="shared" si="24"/>
        <v>8.8000000000000007</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1">
        <v>23194</v>
      </c>
      <c r="B85" s="16">
        <v>45658</v>
      </c>
      <c r="C85" t="s">
        <v>63</v>
      </c>
      <c r="D85" t="s">
        <v>198</v>
      </c>
      <c r="E85" t="s">
        <v>64</v>
      </c>
      <c r="F85" t="s">
        <v>215</v>
      </c>
      <c r="G85" t="s">
        <v>199</v>
      </c>
      <c r="H85" s="63" t="s">
        <v>243</v>
      </c>
      <c r="I85" t="s">
        <v>69</v>
      </c>
      <c r="J85" s="14">
        <v>71</v>
      </c>
      <c r="K85" s="14" t="s">
        <v>64</v>
      </c>
      <c r="L85" t="s">
        <v>3</v>
      </c>
      <c r="M85" s="14">
        <v>15.620000000000001</v>
      </c>
      <c r="N85" s="14">
        <v>20.88</v>
      </c>
      <c r="P85" s="21"/>
      <c r="AH85" s="17">
        <f t="shared" si="41"/>
        <v>15.620000000000001</v>
      </c>
      <c r="AI85" s="18">
        <f t="shared" si="23"/>
        <v>15.620000000000001</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1">
        <v>23196</v>
      </c>
      <c r="B86" s="16">
        <v>45660</v>
      </c>
      <c r="C86" t="s">
        <v>63</v>
      </c>
      <c r="D86" t="s">
        <v>198</v>
      </c>
      <c r="E86" t="s">
        <v>64</v>
      </c>
      <c r="F86" t="s">
        <v>215</v>
      </c>
      <c r="G86" t="s">
        <v>199</v>
      </c>
      <c r="H86" s="48" t="s">
        <v>244</v>
      </c>
      <c r="I86" t="s">
        <v>69</v>
      </c>
      <c r="J86" s="14">
        <v>60</v>
      </c>
      <c r="K86" s="14" t="s">
        <v>64</v>
      </c>
      <c r="L86" t="s">
        <v>3</v>
      </c>
      <c r="M86" s="14">
        <v>13.2</v>
      </c>
      <c r="N86" s="14">
        <v>17.8</v>
      </c>
      <c r="P86" s="21"/>
      <c r="AH86" s="17">
        <f t="shared" si="41"/>
        <v>13.2</v>
      </c>
      <c r="AI86" s="18">
        <f t="shared" si="23"/>
        <v>13.2</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1">
        <v>23208</v>
      </c>
      <c r="B87" s="16">
        <v>45664</v>
      </c>
      <c r="C87" t="s">
        <v>63</v>
      </c>
      <c r="D87" t="s">
        <v>198</v>
      </c>
      <c r="E87" t="s">
        <v>64</v>
      </c>
      <c r="F87" t="s">
        <v>212</v>
      </c>
      <c r="G87" t="s">
        <v>217</v>
      </c>
      <c r="H87" s="62" t="s">
        <v>245</v>
      </c>
      <c r="I87" t="s">
        <v>69</v>
      </c>
      <c r="J87" s="14">
        <v>40</v>
      </c>
      <c r="K87" s="14" t="s">
        <v>64</v>
      </c>
      <c r="L87" t="s">
        <v>3</v>
      </c>
      <c r="M87" s="14">
        <v>8.8000000000000007</v>
      </c>
      <c r="N87" s="14">
        <v>12.2</v>
      </c>
      <c r="P87" s="21"/>
      <c r="AH87" s="17">
        <f t="shared" si="41"/>
        <v>8.8000000000000007</v>
      </c>
      <c r="AI87" s="18">
        <f t="shared" si="23"/>
        <v>8.8000000000000007</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1">
        <v>23251</v>
      </c>
      <c r="B88" s="16">
        <v>45689</v>
      </c>
      <c r="C88" t="s">
        <v>63</v>
      </c>
      <c r="D88" s="13" t="s">
        <v>215</v>
      </c>
      <c r="E88" t="s">
        <v>64</v>
      </c>
      <c r="F88" s="13" t="s">
        <v>198</v>
      </c>
      <c r="G88" s="13" t="s">
        <v>217</v>
      </c>
      <c r="H88" s="62" t="s">
        <v>222</v>
      </c>
      <c r="I88" s="13" t="s">
        <v>69</v>
      </c>
      <c r="J88" s="14">
        <v>61</v>
      </c>
      <c r="K88" s="14" t="s">
        <v>63</v>
      </c>
      <c r="L88" s="13" t="s">
        <v>3</v>
      </c>
      <c r="M88" s="14">
        <v>18.079999999999998</v>
      </c>
      <c r="N88" s="14">
        <v>13.42</v>
      </c>
      <c r="P88" s="21"/>
      <c r="AH88" s="17">
        <f t="shared" si="41"/>
        <v>13.42</v>
      </c>
      <c r="AI88" s="18">
        <f t="shared" si="23"/>
        <v>0</v>
      </c>
      <c r="AJ88" s="18">
        <f t="shared" si="24"/>
        <v>13.42</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1">
        <v>23279</v>
      </c>
      <c r="B89" s="16">
        <v>45717</v>
      </c>
      <c r="C89" t="s">
        <v>63</v>
      </c>
      <c r="D89" t="s">
        <v>212</v>
      </c>
      <c r="E89" t="s">
        <v>64</v>
      </c>
      <c r="F89" t="s">
        <v>198</v>
      </c>
      <c r="G89" t="s">
        <v>217</v>
      </c>
      <c r="H89" s="62" t="s">
        <v>223</v>
      </c>
      <c r="I89" t="s">
        <v>69</v>
      </c>
      <c r="J89" s="14">
        <v>30</v>
      </c>
      <c r="K89" s="14" t="s">
        <v>63</v>
      </c>
      <c r="L89" t="s">
        <v>3</v>
      </c>
      <c r="M89" s="14">
        <v>9.4</v>
      </c>
      <c r="N89" s="14">
        <v>6.6</v>
      </c>
      <c r="P89" s="21"/>
      <c r="AH89" s="17">
        <f t="shared" si="41"/>
        <v>6.6</v>
      </c>
      <c r="AI89" s="18">
        <f t="shared" si="23"/>
        <v>0</v>
      </c>
      <c r="AJ89" s="18">
        <f t="shared" si="24"/>
        <v>6.6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1">
        <v>23282</v>
      </c>
      <c r="B90" s="16">
        <v>45717</v>
      </c>
      <c r="C90" t="s">
        <v>63</v>
      </c>
      <c r="D90" t="s">
        <v>212</v>
      </c>
      <c r="E90" t="s">
        <v>64</v>
      </c>
      <c r="F90" t="s">
        <v>198</v>
      </c>
      <c r="G90" t="s">
        <v>217</v>
      </c>
      <c r="H90" s="62" t="s">
        <v>224</v>
      </c>
      <c r="I90" t="s">
        <v>69</v>
      </c>
      <c r="J90" s="14">
        <v>45</v>
      </c>
      <c r="K90" s="14" t="s">
        <v>63</v>
      </c>
      <c r="L90" t="s">
        <v>3</v>
      </c>
      <c r="M90" s="14">
        <v>13.6</v>
      </c>
      <c r="N90" s="14">
        <v>9.9</v>
      </c>
      <c r="P90" s="21"/>
      <c r="AH90" s="17">
        <f t="shared" si="41"/>
        <v>9.9</v>
      </c>
      <c r="AI90" s="18">
        <f t="shared" si="23"/>
        <v>0</v>
      </c>
      <c r="AJ90" s="18">
        <f t="shared" si="24"/>
        <v>9.9</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1">
        <v>23288</v>
      </c>
      <c r="B91" s="16">
        <v>45717</v>
      </c>
      <c r="C91" t="s">
        <v>63</v>
      </c>
      <c r="D91" t="s">
        <v>215</v>
      </c>
      <c r="E91" t="s">
        <v>64</v>
      </c>
      <c r="F91" t="s">
        <v>198</v>
      </c>
      <c r="G91" t="s">
        <v>217</v>
      </c>
      <c r="H91" s="62" t="s">
        <v>231</v>
      </c>
      <c r="I91" t="s">
        <v>69</v>
      </c>
      <c r="J91" s="14">
        <v>65</v>
      </c>
      <c r="K91" s="14" t="s">
        <v>63</v>
      </c>
      <c r="L91" t="s">
        <v>3</v>
      </c>
      <c r="M91" s="14">
        <v>19.2</v>
      </c>
      <c r="N91" s="14">
        <v>14.3</v>
      </c>
      <c r="P91" s="21"/>
      <c r="AH91" s="17">
        <f t="shared" si="41"/>
        <v>14.3</v>
      </c>
      <c r="AI91" s="18">
        <f t="shared" si="23"/>
        <v>0</v>
      </c>
      <c r="AJ91" s="18">
        <f t="shared" si="24"/>
        <v>14.3</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1">
        <v>23289</v>
      </c>
      <c r="B92" s="16">
        <v>45717</v>
      </c>
      <c r="C92" t="s">
        <v>63</v>
      </c>
      <c r="D92" t="s">
        <v>215</v>
      </c>
      <c r="E92" t="s">
        <v>64</v>
      </c>
      <c r="F92" t="s">
        <v>198</v>
      </c>
      <c r="G92" t="s">
        <v>217</v>
      </c>
      <c r="H92" s="48" t="s">
        <v>232</v>
      </c>
      <c r="I92" t="s">
        <v>69</v>
      </c>
      <c r="J92" s="14">
        <v>32</v>
      </c>
      <c r="K92" s="14" t="s">
        <v>63</v>
      </c>
      <c r="L92" t="s">
        <v>3</v>
      </c>
      <c r="M92" s="14">
        <v>9.9600000000000009</v>
      </c>
      <c r="N92" s="14">
        <v>7.04</v>
      </c>
      <c r="P92" s="21"/>
      <c r="AH92" s="17">
        <f t="shared" si="41"/>
        <v>7.04</v>
      </c>
      <c r="AI92" s="18">
        <f t="shared" si="23"/>
        <v>0</v>
      </c>
      <c r="AJ92" s="18">
        <f t="shared" si="24"/>
        <v>7.04</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1">
        <v>23321</v>
      </c>
      <c r="B93" s="16">
        <v>45748</v>
      </c>
      <c r="C93" t="s">
        <v>63</v>
      </c>
      <c r="D93" t="s">
        <v>215</v>
      </c>
      <c r="E93" t="s">
        <v>64</v>
      </c>
      <c r="F93" t="s">
        <v>198</v>
      </c>
      <c r="G93" t="s">
        <v>207</v>
      </c>
      <c r="H93" s="48" t="s">
        <v>257</v>
      </c>
      <c r="I93" t="s">
        <v>69</v>
      </c>
      <c r="J93" s="14">
        <v>36</v>
      </c>
      <c r="K93" s="14" t="s">
        <v>63</v>
      </c>
      <c r="L93" t="s">
        <v>3</v>
      </c>
      <c r="M93" s="14">
        <v>11.08</v>
      </c>
      <c r="N93" s="14">
        <v>7.92</v>
      </c>
      <c r="AH93" s="17">
        <f t="shared" si="41"/>
        <v>7.92</v>
      </c>
      <c r="AI93" s="18">
        <f t="shared" si="23"/>
        <v>0</v>
      </c>
      <c r="AJ93" s="18">
        <f t="shared" si="24"/>
        <v>7.92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1">
        <v>23360</v>
      </c>
      <c r="B94" s="16">
        <v>45778</v>
      </c>
      <c r="C94" t="s">
        <v>63</v>
      </c>
      <c r="D94" t="s">
        <v>215</v>
      </c>
      <c r="E94" t="s">
        <v>64</v>
      </c>
      <c r="F94" t="s">
        <v>198</v>
      </c>
      <c r="G94" t="s">
        <v>221</v>
      </c>
      <c r="H94" s="48" t="s">
        <v>296</v>
      </c>
      <c r="I94" t="s">
        <v>69</v>
      </c>
      <c r="J94" s="14">
        <v>63</v>
      </c>
      <c r="K94" s="14" t="s">
        <v>63</v>
      </c>
      <c r="L94" t="s">
        <v>3</v>
      </c>
      <c r="M94" s="14">
        <v>18.64</v>
      </c>
      <c r="N94" s="14">
        <v>13.86</v>
      </c>
      <c r="AH94" s="17">
        <f t="shared" si="41"/>
        <v>13.86</v>
      </c>
      <c r="AI94" s="18">
        <f t="shared" si="23"/>
        <v>0</v>
      </c>
      <c r="AJ94" s="18">
        <f t="shared" si="24"/>
        <v>13.86</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1">
        <v>23366</v>
      </c>
      <c r="B95" s="16">
        <v>45778</v>
      </c>
      <c r="C95" t="s">
        <v>63</v>
      </c>
      <c r="D95" t="s">
        <v>212</v>
      </c>
      <c r="E95" t="s">
        <v>64</v>
      </c>
      <c r="F95" t="s">
        <v>198</v>
      </c>
      <c r="G95" t="s">
        <v>217</v>
      </c>
      <c r="H95" s="48" t="s">
        <v>224</v>
      </c>
      <c r="I95" t="s">
        <v>69</v>
      </c>
      <c r="J95" s="14">
        <v>80</v>
      </c>
      <c r="K95" s="14" t="s">
        <v>63</v>
      </c>
      <c r="L95" t="s">
        <v>3</v>
      </c>
      <c r="M95" s="14">
        <v>23.4</v>
      </c>
      <c r="N95" s="14">
        <v>17.600000000000001</v>
      </c>
      <c r="AH95" s="17">
        <f t="shared" si="41"/>
        <v>17.600000000000001</v>
      </c>
      <c r="AI95" s="18">
        <f t="shared" si="23"/>
        <v>0</v>
      </c>
      <c r="AJ95" s="18">
        <f t="shared" si="24"/>
        <v>17.600000000000001</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1">
        <v>23443</v>
      </c>
      <c r="B96" s="16">
        <v>45839</v>
      </c>
      <c r="C96" t="s">
        <v>63</v>
      </c>
      <c r="D96" t="s">
        <v>215</v>
      </c>
      <c r="E96" t="s">
        <v>64</v>
      </c>
      <c r="F96" t="s">
        <v>198</v>
      </c>
      <c r="G96" t="s">
        <v>199</v>
      </c>
      <c r="H96" s="48" t="s">
        <v>297</v>
      </c>
      <c r="I96" t="s">
        <v>69</v>
      </c>
      <c r="J96" s="14">
        <v>62</v>
      </c>
      <c r="K96" s="14" t="s">
        <v>63</v>
      </c>
      <c r="L96" t="s">
        <v>3</v>
      </c>
      <c r="M96" s="14">
        <v>18.36</v>
      </c>
      <c r="N96" s="14">
        <v>13.64</v>
      </c>
      <c r="AH96" s="17">
        <f t="shared" si="41"/>
        <v>13.64</v>
      </c>
      <c r="AI96" s="18">
        <f t="shared" si="23"/>
        <v>0</v>
      </c>
      <c r="AJ96" s="18">
        <f t="shared" si="24"/>
        <v>13.64</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48"/>
      <c r="H97" s="48"/>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48"/>
      <c r="H98" s="48"/>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A97:P98 O96:P96">
    <cfRule type="containsText" dxfId="26" priority="61" operator="containsText" text=", USA">
      <formula>NOT(ISERROR(SEARCH(", USA",A96)))</formula>
    </cfRule>
    <cfRule type="containsText" dxfId="25" priority="62" operator="containsText" text=", CSA">
      <formula>NOT(ISERROR(SEARCH(", CSA",A96)))</formula>
    </cfRule>
  </conditionalFormatting>
  <conditionalFormatting sqref="B2:G95">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H10">
    <cfRule type="containsText" dxfId="22" priority="57" operator="containsText" text=", USA">
      <formula>NOT(ISERROR(SEARCH(", USA",H2)))</formula>
    </cfRule>
    <cfRule type="containsText" dxfId="21" priority="58" operator="containsText" text=", CSA">
      <formula>NOT(ISERROR(SEARCH(", CSA",H2)))</formula>
    </cfRule>
  </conditionalFormatting>
  <conditionalFormatting sqref="H16:H17 H21 H25:H28 H31:H32 H36:H40 H44:H45 H49 H51:H54 H56:H59 H64:H65">
    <cfRule type="containsText" dxfId="20" priority="43" operator="containsText" text=", USA">
      <formula>NOT(ISERROR(SEARCH(", USA",H16)))</formula>
    </cfRule>
    <cfRule type="containsText" dxfId="19" priority="44" operator="containsText" text=", CSA">
      <formula>NOT(ISERROR(SEARCH(", CSA",H16)))</formula>
    </cfRule>
  </conditionalFormatting>
  <conditionalFormatting sqref="H67:H68 H70">
    <cfRule type="containsText" dxfId="18" priority="37" operator="containsText" text=", USA">
      <formula>NOT(ISERROR(SEARCH(", USA",H67)))</formula>
    </cfRule>
    <cfRule type="containsText" dxfId="17" priority="38" operator="containsText" text=", CSA">
      <formula>NOT(ISERROR(SEARCH(", CSA",H67)))</formula>
    </cfRule>
  </conditionalFormatting>
  <conditionalFormatting sqref="H74:H75 H78:H79 H82 H85:H86">
    <cfRule type="containsText" dxfId="16" priority="31" operator="containsText" text=", USA">
      <formula>NOT(ISERROR(SEARCH(", USA",H74)))</formula>
    </cfRule>
    <cfRule type="containsText" dxfId="15" priority="32" operator="containsText" text=", CSA">
      <formula>NOT(ISERROR(SEARCH(", CSA",H74)))</formula>
    </cfRule>
  </conditionalFormatting>
  <conditionalFormatting sqref="H91:R91">
    <cfRule type="containsText" dxfId="14" priority="25" operator="containsText" text=", USA">
      <formula>NOT(ISERROR(SEARCH(", USA",H91)))</formula>
    </cfRule>
    <cfRule type="containsText" dxfId="13" priority="26" operator="containsText" text=", CSA">
      <formula>NOT(ISERROR(SEARCH(", CSA",H91)))</formula>
    </cfRule>
  </conditionalFormatting>
  <conditionalFormatting sqref="I71:O90">
    <cfRule type="containsText" dxfId="12" priority="33" operator="containsText" text=", USA">
      <formula>NOT(ISERROR(SEARCH(", USA",I71)))</formula>
    </cfRule>
    <cfRule type="containsText" dxfId="11" priority="34" operator="containsText" text=", CSA">
      <formula>NOT(ISERROR(SEARCH(", CSA",I71)))</formula>
    </cfRule>
  </conditionalFormatting>
  <conditionalFormatting sqref="I2:P70">
    <cfRule type="containsText" dxfId="10" priority="45" operator="containsText" text=", USA">
      <formula>NOT(ISERROR(SEARCH(", USA",I2)))</formula>
    </cfRule>
    <cfRule type="containsText" dxfId="9" priority="46" operator="containsText" text=", CSA">
      <formula>NOT(ISERROR(SEARCH(", CSA",I2)))</formula>
    </cfRule>
  </conditionalFormatting>
  <conditionalFormatting sqref="I93:P95">
    <cfRule type="containsText" dxfId="8" priority="3" operator="containsText" text=", USA">
      <formula>NOT(ISERROR(SEARCH(", USA",I93)))</formula>
    </cfRule>
    <cfRule type="containsText" dxfId="7" priority="4" operator="containsText" text=", CSA">
      <formula>NOT(ISERROR(SEARCH(", CSA",I93)))</formula>
    </cfRule>
  </conditionalFormatting>
  <conditionalFormatting sqref="I92:R92">
    <cfRule type="containsText" dxfId="6" priority="21" operator="containsText" text=", USA">
      <formula>NOT(ISERROR(SEARCH(", USA",I92)))</formula>
    </cfRule>
    <cfRule type="containsText" dxfId="5" priority="22" operator="containsText" text=", CSA">
      <formula>NOT(ISERROR(SEARCH(", CSA",I92)))</formula>
    </cfRule>
  </conditionalFormatting>
  <conditionalFormatting sqref="P71:P88 P89:R90">
    <cfRule type="containsText" dxfId="4" priority="73" operator="containsText" text=", USA">
      <formula>NOT(ISERROR(SEARCH(", USA",P71)))</formula>
    </cfRule>
    <cfRule type="containsText" dxfId="3" priority="74" operator="containsText" text=", CSA">
      <formula>NOT(ISERROR(SEARCH(", CSA",P71)))</formula>
    </cfRule>
  </conditionalFormatting>
  <conditionalFormatting sqref="AI2:AZ1048576">
    <cfRule type="cellIs" dxfId="2" priority="77" operator="greaterThan">
      <formula>0</formula>
    </cfRule>
  </conditionalFormatting>
  <conditionalFormatting sqref="I96:N96 B96:G96">
    <cfRule type="containsText" dxfId="0" priority="1" operator="containsText" text=", USA">
      <formula>NOT(ISERROR(SEARCH(", USA",B96)))</formula>
    </cfRule>
    <cfRule type="containsText" dxfId="1" priority="2" operator="containsText" text=", CSA">
      <formula>NOT(ISERROR(SEARCH(", CSA",B96)))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David Smith</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2025-07-29T01:00:14Z</dcterms:modified>
</cp:coreProperties>
</file>